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flondons\OneDrive - Consejo Superior de la Judicatura (1)\SIGCMA\05. Planeacion y Ejecucion SIGCMA\Matriz de riesgos\"/>
    </mc:Choice>
  </mc:AlternateContent>
  <xr:revisionPtr revIDLastSave="2" documentId="8_{A7E27425-73BA-4166-96A6-CE757F77C076}" xr6:coauthVersionLast="36" xr6:coauthVersionMax="36" xr10:uidLastSave="{96C4C407-7479-4D2D-93DF-572A182DF7FB}"/>
  <bookViews>
    <workbookView xWindow="0" yWindow="0" windowWidth="23040" windowHeight="9060" tabRatio="898" firstSheet="6" activeTab="9" xr2:uid="{00000000-000D-0000-FFFF-FFFF00000000}"/>
  </bookViews>
  <sheets>
    <sheet name="1- Presentación " sheetId="10" r:id="rId1"/>
    <sheet name="2- Análisis de Contexto" sheetId="38" r:id="rId2"/>
    <sheet name="3- Estrategias" sheetId="39" r:id="rId3"/>
    <sheet name="4- Instructivo Riesgos " sheetId="33" r:id="rId4"/>
    <sheet name="5- Identificación de Riesgos" sheetId="27" r:id="rId5"/>
    <sheet name="6- Valoración Controles" sheetId="28" r:id="rId6"/>
    <sheet name="7- Mapa Final" sheetId="29" r:id="rId7"/>
    <sheet name="8- Políticas de Administración " sheetId="5" r:id="rId8"/>
    <sheet name="9- Matriz de Calor " sheetId="21" r:id="rId9"/>
    <sheet name="Seguimiento 1 Trimestre" sheetId="18" r:id="rId10"/>
    <sheet name="Seguimiento 2 Trimestre" sheetId="34" r:id="rId11"/>
    <sheet name="Seguimiento 3 Trimestre" sheetId="40" r:id="rId12"/>
    <sheet name="Seguimiento 4 Trimestre" sheetId="41" r:id="rId13"/>
  </sheets>
  <externalReferences>
    <externalReference r:id="rId14"/>
    <externalReference r:id="rId15"/>
  </externalReferences>
  <definedNames>
    <definedName name="_xlnm.Print_Area" localSheetId="4">'5- Identificación de Riesgos'!$A$1:$N$19</definedName>
    <definedName name="_xlnm.Print_Area" localSheetId="5">'6- Valoración Controles'!$A$1:$V$19</definedName>
    <definedName name="_xlnm.Print_Area" localSheetId="6">'7- Mapa Final'!$A$1:$N$19</definedName>
    <definedName name="Data">'[1]Tabla de Valoración'!$I$2:$L$5</definedName>
    <definedName name="Diseño">'[1]Tabla de Valoración'!$I$2:$I$5</definedName>
    <definedName name="Ejecución">'[1]Tabla de Valoración'!$I$2:$L$2</definedName>
    <definedName name="Posibilidad">[2]Hoja2!$H$3:$H$7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41" l="1"/>
  <c r="E40" i="41"/>
  <c r="D40" i="41"/>
  <c r="C40" i="41"/>
  <c r="B40" i="41"/>
  <c r="A40" i="41"/>
  <c r="F30" i="41"/>
  <c r="E30" i="41"/>
  <c r="D30" i="41"/>
  <c r="C30" i="41"/>
  <c r="B30" i="41"/>
  <c r="A30" i="41"/>
  <c r="F20" i="41"/>
  <c r="E20" i="41"/>
  <c r="D20" i="41"/>
  <c r="C20" i="41"/>
  <c r="B20" i="41"/>
  <c r="A20" i="41"/>
  <c r="F10" i="41"/>
  <c r="E10" i="41"/>
  <c r="D10" i="41"/>
  <c r="C10" i="41"/>
  <c r="B10" i="41"/>
  <c r="A10" i="41"/>
  <c r="F40" i="40" l="1"/>
  <c r="E40" i="40"/>
  <c r="D40" i="40"/>
  <c r="C40" i="40"/>
  <c r="B40" i="40"/>
  <c r="A40" i="40"/>
  <c r="F30" i="40"/>
  <c r="E30" i="40"/>
  <c r="D30" i="40"/>
  <c r="C30" i="40"/>
  <c r="B30" i="40"/>
  <c r="A30" i="40"/>
  <c r="F20" i="40"/>
  <c r="E20" i="40"/>
  <c r="D20" i="40"/>
  <c r="C20" i="40"/>
  <c r="B20" i="40"/>
  <c r="A20" i="40"/>
  <c r="F10" i="40"/>
  <c r="E10" i="40"/>
  <c r="D10" i="40"/>
  <c r="C10" i="40"/>
  <c r="B10" i="40"/>
  <c r="A10" i="40"/>
  <c r="L11" i="28" l="1"/>
  <c r="E49" i="29" l="1"/>
  <c r="E48" i="29"/>
  <c r="E47" i="29"/>
  <c r="E46" i="29"/>
  <c r="E45" i="29"/>
  <c r="E44" i="29"/>
  <c r="E43" i="29"/>
  <c r="E42" i="29"/>
  <c r="E41" i="29"/>
  <c r="L40" i="29"/>
  <c r="E40" i="29"/>
  <c r="C40" i="29"/>
  <c r="B40" i="29"/>
  <c r="A40" i="29"/>
  <c r="A40" i="34" l="1"/>
  <c r="A40" i="18"/>
  <c r="B40" i="34"/>
  <c r="B40" i="18"/>
  <c r="C40" i="34"/>
  <c r="C40" i="18"/>
  <c r="B40" i="28"/>
  <c r="C40" i="28"/>
  <c r="J40" i="28"/>
  <c r="L40" i="28"/>
  <c r="R40" i="28"/>
  <c r="C41" i="28"/>
  <c r="J41" i="28"/>
  <c r="L41" i="28"/>
  <c r="R41" i="28"/>
  <c r="C42" i="28"/>
  <c r="J42" i="28"/>
  <c r="L42" i="28"/>
  <c r="R42" i="28"/>
  <c r="C43" i="28"/>
  <c r="J43" i="28"/>
  <c r="L43" i="28"/>
  <c r="R43" i="28"/>
  <c r="C44" i="28"/>
  <c r="J44" i="28"/>
  <c r="L44" i="28"/>
  <c r="R44" i="28"/>
  <c r="C45" i="28"/>
  <c r="J45" i="28"/>
  <c r="L45" i="28"/>
  <c r="R45" i="28"/>
  <c r="C46" i="28"/>
  <c r="J46" i="28"/>
  <c r="L46" i="28"/>
  <c r="R46" i="28"/>
  <c r="C47" i="28"/>
  <c r="J47" i="28"/>
  <c r="L47" i="28"/>
  <c r="R47" i="28"/>
  <c r="C48" i="28"/>
  <c r="J48" i="28"/>
  <c r="L48" i="28"/>
  <c r="R48" i="28"/>
  <c r="C49" i="28"/>
  <c r="J49" i="28"/>
  <c r="L49" i="28"/>
  <c r="R49" i="28"/>
  <c r="L14" i="28"/>
  <c r="L49" i="27"/>
  <c r="K49" i="27" s="1"/>
  <c r="L48" i="27"/>
  <c r="K48" i="27" s="1"/>
  <c r="L47" i="27"/>
  <c r="K47" i="27" s="1"/>
  <c r="L46" i="27"/>
  <c r="K46" i="27" s="1"/>
  <c r="L45" i="27"/>
  <c r="K45" i="27" s="1"/>
  <c r="L44" i="27"/>
  <c r="K44" i="27" s="1"/>
  <c r="L43" i="27"/>
  <c r="K43" i="27" s="1"/>
  <c r="L42" i="27"/>
  <c r="K42" i="27" s="1"/>
  <c r="L41" i="27"/>
  <c r="K41" i="27" s="1"/>
  <c r="L40" i="27"/>
  <c r="K40" i="27" s="1"/>
  <c r="L39" i="27"/>
  <c r="K39" i="27" s="1"/>
  <c r="L38" i="27"/>
  <c r="K38" i="27" s="1"/>
  <c r="L37" i="27"/>
  <c r="K37" i="27" s="1"/>
  <c r="L36" i="27"/>
  <c r="K36" i="27" s="1"/>
  <c r="L35" i="27"/>
  <c r="K35" i="27" s="1"/>
  <c r="L34" i="27"/>
  <c r="K34" i="27" s="1"/>
  <c r="L33" i="27"/>
  <c r="K33" i="27" s="1"/>
  <c r="L32" i="27"/>
  <c r="K32" i="27" s="1"/>
  <c r="L31" i="27"/>
  <c r="K31" i="27" s="1"/>
  <c r="L30" i="27"/>
  <c r="K30" i="27" s="1"/>
  <c r="G40" i="27"/>
  <c r="H40" i="27" s="1"/>
  <c r="F40" i="29" s="1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L11" i="27"/>
  <c r="K11" i="27" s="1"/>
  <c r="L12" i="27"/>
  <c r="K12" i="27" s="1"/>
  <c r="L13" i="27"/>
  <c r="K13" i="27" s="1"/>
  <c r="L14" i="27"/>
  <c r="K14" i="27" s="1"/>
  <c r="L15" i="27"/>
  <c r="K15" i="27" s="1"/>
  <c r="L16" i="27"/>
  <c r="K16" i="27" s="1"/>
  <c r="L17" i="27"/>
  <c r="K17" i="27" s="1"/>
  <c r="L18" i="27"/>
  <c r="K18" i="27" s="1"/>
  <c r="L19" i="27"/>
  <c r="K19" i="27" s="1"/>
  <c r="L20" i="27"/>
  <c r="K20" i="27" s="1"/>
  <c r="L21" i="27"/>
  <c r="K21" i="27" s="1"/>
  <c r="L22" i="27"/>
  <c r="K22" i="27" s="1"/>
  <c r="L23" i="27"/>
  <c r="K23" i="27" s="1"/>
  <c r="L24" i="27"/>
  <c r="K24" i="27" s="1"/>
  <c r="L25" i="27"/>
  <c r="K25" i="27" s="1"/>
  <c r="L26" i="27"/>
  <c r="K26" i="27" s="1"/>
  <c r="L27" i="27"/>
  <c r="K27" i="27" s="1"/>
  <c r="L28" i="27"/>
  <c r="K28" i="27" s="1"/>
  <c r="L29" i="27"/>
  <c r="K29" i="27" s="1"/>
  <c r="M40" i="27" l="1"/>
  <c r="K40" i="28"/>
  <c r="T40" i="28" s="1"/>
  <c r="J40" i="29" s="1"/>
  <c r="S40" i="28"/>
  <c r="M30" i="27"/>
  <c r="A30" i="28"/>
  <c r="A20" i="28"/>
  <c r="D40" i="34" l="1"/>
  <c r="D40" i="18"/>
  <c r="N40" i="27"/>
  <c r="H40" i="29" s="1"/>
  <c r="G40" i="29"/>
  <c r="U40" i="28"/>
  <c r="B20" i="28"/>
  <c r="B30" i="28"/>
  <c r="L39" i="28"/>
  <c r="L38" i="28"/>
  <c r="L37" i="28"/>
  <c r="L36" i="28"/>
  <c r="L35" i="28"/>
  <c r="L34" i="28"/>
  <c r="L33" i="28"/>
  <c r="L31" i="28"/>
  <c r="L30" i="28"/>
  <c r="L29" i="28"/>
  <c r="L28" i="28"/>
  <c r="L27" i="28"/>
  <c r="L26" i="28"/>
  <c r="L25" i="28"/>
  <c r="L24" i="28"/>
  <c r="L23" i="28"/>
  <c r="L22" i="28"/>
  <c r="L21" i="28"/>
  <c r="L20" i="28"/>
  <c r="L12" i="28"/>
  <c r="L13" i="28"/>
  <c r="L15" i="28"/>
  <c r="L16" i="28"/>
  <c r="L17" i="28"/>
  <c r="L18" i="28"/>
  <c r="L19" i="28"/>
  <c r="L20" i="29"/>
  <c r="L30" i="29"/>
  <c r="C30" i="29"/>
  <c r="B30" i="29"/>
  <c r="A30" i="29"/>
  <c r="C20" i="29"/>
  <c r="B20" i="29"/>
  <c r="A20" i="29"/>
  <c r="C30" i="28"/>
  <c r="C31" i="28"/>
  <c r="C33" i="28"/>
  <c r="C34" i="28"/>
  <c r="C35" i="28"/>
  <c r="C36" i="28"/>
  <c r="C37" i="28"/>
  <c r="C38" i="28"/>
  <c r="C39" i="28"/>
  <c r="C20" i="28"/>
  <c r="C21" i="28"/>
  <c r="C22" i="28"/>
  <c r="C23" i="28"/>
  <c r="C24" i="28"/>
  <c r="C25" i="28"/>
  <c r="C26" i="28"/>
  <c r="C27" i="28"/>
  <c r="C28" i="28"/>
  <c r="C29" i="28"/>
  <c r="V40" i="28" l="1"/>
  <c r="M40" i="29" s="1"/>
  <c r="K40" i="29"/>
  <c r="B30" i="34"/>
  <c r="B30" i="18"/>
  <c r="C20" i="34"/>
  <c r="C20" i="18"/>
  <c r="A20" i="18"/>
  <c r="A20" i="34"/>
  <c r="B20" i="34"/>
  <c r="B20" i="18"/>
  <c r="C30" i="34"/>
  <c r="C30" i="18"/>
  <c r="A30" i="34"/>
  <c r="A30" i="18"/>
  <c r="E40" i="34" l="1"/>
  <c r="E40" i="18"/>
  <c r="F40" i="34"/>
  <c r="F40" i="18"/>
  <c r="G30" i="29"/>
  <c r="G20" i="27" l="1"/>
  <c r="H20" i="27" s="1"/>
  <c r="C14" i="28"/>
  <c r="F20" i="29" l="1"/>
  <c r="M20" i="27"/>
  <c r="G10" i="27"/>
  <c r="O20" i="27" l="1"/>
  <c r="G20" i="29"/>
  <c r="N20" i="27"/>
  <c r="H20" i="29" s="1"/>
  <c r="J20" i="28" l="1"/>
  <c r="R20" i="28"/>
  <c r="J21" i="28"/>
  <c r="R21" i="28"/>
  <c r="J22" i="28"/>
  <c r="R22" i="28"/>
  <c r="J23" i="28"/>
  <c r="R23" i="28"/>
  <c r="J24" i="28"/>
  <c r="R24" i="28"/>
  <c r="J25" i="28"/>
  <c r="R25" i="28"/>
  <c r="J26" i="28"/>
  <c r="R26" i="28"/>
  <c r="J27" i="28"/>
  <c r="R27" i="28"/>
  <c r="J28" i="28"/>
  <c r="R28" i="28"/>
  <c r="J29" i="28"/>
  <c r="R29" i="28"/>
  <c r="J30" i="28"/>
  <c r="R30" i="28"/>
  <c r="J31" i="28"/>
  <c r="R31" i="28"/>
  <c r="J32" i="28"/>
  <c r="R32" i="28"/>
  <c r="J33" i="28"/>
  <c r="R33" i="28"/>
  <c r="J34" i="28"/>
  <c r="R34" i="28"/>
  <c r="J35" i="28"/>
  <c r="R35" i="28"/>
  <c r="J36" i="28"/>
  <c r="R36" i="28"/>
  <c r="J37" i="28"/>
  <c r="R37" i="28"/>
  <c r="J38" i="28"/>
  <c r="R38" i="28"/>
  <c r="J39" i="28"/>
  <c r="R39" i="28"/>
  <c r="K20" i="28" l="1"/>
  <c r="T20" i="28" s="1"/>
  <c r="S30" i="28"/>
  <c r="U30" i="28" s="1"/>
  <c r="S20" i="28"/>
  <c r="U20" i="28" s="1"/>
  <c r="K30" i="28"/>
  <c r="G30" i="27" l="1"/>
  <c r="N30" i="27" s="1"/>
  <c r="F30" i="29" l="1"/>
  <c r="T30" i="28"/>
  <c r="H30" i="29"/>
  <c r="O30" i="27" l="1"/>
  <c r="C13" i="28" l="1"/>
  <c r="J20" i="29" l="1"/>
  <c r="D20" i="18" l="1"/>
  <c r="D20" i="34"/>
  <c r="J30" i="29"/>
  <c r="K20" i="29"/>
  <c r="E20" i="34" l="1"/>
  <c r="E20" i="18"/>
  <c r="D30" i="34"/>
  <c r="D30" i="18"/>
  <c r="K30" i="29"/>
  <c r="V20" i="28"/>
  <c r="M20" i="29" s="1"/>
  <c r="F20" i="34" l="1"/>
  <c r="F20" i="18"/>
  <c r="E30" i="18"/>
  <c r="E30" i="34"/>
  <c r="V30" i="28"/>
  <c r="M30" i="29" s="1"/>
  <c r="A10" i="28"/>
  <c r="B10" i="28"/>
  <c r="I33" i="5" a="1"/>
  <c r="I33" i="5" s="1"/>
  <c r="F30" i="18" l="1"/>
  <c r="F30" i="34"/>
  <c r="C10" i="29"/>
  <c r="I27" i="5" a="1"/>
  <c r="C10" i="34" l="1"/>
  <c r="I27" i="5"/>
  <c r="L10" i="28"/>
  <c r="C11" i="28"/>
  <c r="C12" i="28"/>
  <c r="C10" i="28"/>
  <c r="L10" i="27" l="1"/>
  <c r="K10" i="27" s="1"/>
  <c r="I21" i="5"/>
  <c r="I22" i="5"/>
  <c r="C10" i="18" l="1"/>
  <c r="M10" i="27" l="1"/>
  <c r="G10" i="29" l="1"/>
  <c r="E11" i="29"/>
  <c r="E12" i="29"/>
  <c r="R11" i="28"/>
  <c r="R12" i="28"/>
  <c r="R13" i="28"/>
  <c r="R14" i="28"/>
  <c r="R15" i="28"/>
  <c r="R16" i="28"/>
  <c r="R17" i="28"/>
  <c r="R18" i="28"/>
  <c r="R19" i="28"/>
  <c r="R10" i="28"/>
  <c r="J11" i="28"/>
  <c r="J12" i="28"/>
  <c r="J13" i="28"/>
  <c r="J14" i="28"/>
  <c r="J15" i="28"/>
  <c r="J16" i="28"/>
  <c r="J17" i="28"/>
  <c r="J18" i="28"/>
  <c r="J19" i="28"/>
  <c r="J10" i="28"/>
  <c r="K10" i="28" l="1"/>
  <c r="S10" i="28"/>
  <c r="U10" i="28" s="1"/>
  <c r="H10" i="27" l="1"/>
  <c r="O10" i="27" l="1"/>
  <c r="N10" i="27"/>
  <c r="H10" i="29" s="1"/>
  <c r="T10" i="28"/>
  <c r="V10" i="28" s="1"/>
  <c r="M10" i="29" s="1"/>
  <c r="E10" i="29"/>
  <c r="B10" i="29"/>
  <c r="A10" i="29"/>
  <c r="A10" i="34" l="1"/>
  <c r="B10" i="34"/>
  <c r="F10" i="34"/>
  <c r="B10" i="18"/>
  <c r="F10" i="18"/>
  <c r="A10" i="18"/>
  <c r="L10" i="29" l="1"/>
  <c r="K10" i="29" l="1"/>
  <c r="E10" i="34" l="1"/>
  <c r="E10" i="18"/>
  <c r="F10" i="29" l="1"/>
  <c r="J10" i="29" l="1"/>
  <c r="D10" i="34" l="1"/>
  <c r="D10" i="18"/>
  <c r="I37" i="5"/>
  <c r="I36" i="5"/>
  <c r="I35" i="5"/>
  <c r="I34" i="5"/>
  <c r="I31" i="5"/>
  <c r="I30" i="5"/>
  <c r="I29" i="5"/>
  <c r="I2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NatyT</author>
  </authors>
  <commentList>
    <comment ref="K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NatyT:</t>
        </r>
        <r>
          <rPr>
            <sz val="9"/>
            <color indexed="81"/>
            <rFont val="Tahoma"/>
            <family val="2"/>
          </rPr>
          <t xml:space="preserve">
impacto por el maximola
por el probabilidad promedio 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<sst xmlns="http://schemas.openxmlformats.org/spreadsheetml/2006/main" count="985" uniqueCount="492">
  <si>
    <t xml:space="preserve">                                                                         Consejo Superior de la Judicatura</t>
  </si>
  <si>
    <t xml:space="preserve"> MAPA DE RIESGOS SIGCMA</t>
  </si>
  <si>
    <t>DEPENDENCIA (Unidad misional del CSJ o Unidad de la DEAJ o Seccional o CSJ en caso de despachos judiciales certificados)</t>
  </si>
  <si>
    <t>CONSEJO SUPERIOR DE LA JUDICATURA</t>
  </si>
  <si>
    <t>PROCESO (indique el tipo de proceso si es Estratégico. Misional, Apoyo, Evaluación y Mejora y especifique el nombre del proceso)</t>
  </si>
  <si>
    <t>CONSEJO SECCIONAL DE LA JUDICATURA</t>
  </si>
  <si>
    <t>DIRECCIÓN SECCIONAL DE ADMINISTRACIÓN JUDICIAL</t>
  </si>
  <si>
    <t>DESPACHO JUDICIAL CERTIFICADO</t>
  </si>
  <si>
    <t>FECHA</t>
  </si>
  <si>
    <t xml:space="preserve">CONTEXTO EXTERNO </t>
  </si>
  <si>
    <t>FACTORES TEMÁTICOS</t>
  </si>
  <si>
    <t>No.</t>
  </si>
  <si>
    <t xml:space="preserve">AMENAZAS (Factores específicos) </t>
  </si>
  <si>
    <t xml:space="preserve">No. </t>
  </si>
  <si>
    <t xml:space="preserve">OPORTUNIDADES (Factores específicos) </t>
  </si>
  <si>
    <t xml:space="preserve">CONTEXTO INTERNO </t>
  </si>
  <si>
    <t xml:space="preserve">DEBILIDADES  (Factores específicos)  </t>
  </si>
  <si>
    <t>Recursos financieros (presupuesto de funcionamiento, recursos de inversión</t>
  </si>
  <si>
    <t xml:space="preserve">Tecnológicos </t>
  </si>
  <si>
    <t>Micrositio de fácil acceso a los documentos propios del Sistema Integrado de Gestión y Control de la Calidad y el Medio Ambiente.</t>
  </si>
  <si>
    <t>Infraestructura física (suficiencia, comodidad)</t>
  </si>
  <si>
    <t>Desconocimiento del Plan de Gestión Ambiental que aplica para la Rama Judicial Acuerdo PSAA14-10160</t>
  </si>
  <si>
    <t>ESTRATEGIAS  DOFA</t>
  </si>
  <si>
    <t>ESTRATEGIA/ACCIÓN/ PROYECTO</t>
  </si>
  <si>
    <t xml:space="preserve">GESTIONA </t>
  </si>
  <si>
    <t xml:space="preserve">DOCUMENTADA EN </t>
  </si>
  <si>
    <t>A</t>
  </si>
  <si>
    <t>O</t>
  </si>
  <si>
    <t>D</t>
  </si>
  <si>
    <t>F</t>
  </si>
  <si>
    <t xml:space="preserve">Plan de acción </t>
  </si>
  <si>
    <t>Matriz Mapa de Riesgos</t>
  </si>
  <si>
    <t>Orientaciones Generales</t>
  </si>
  <si>
    <r>
      <t xml:space="preserve">Antes de iniciar con el diligenciamiento de la información en la matriz, se requiere haber efectuado el análisis DOFA ( Hoja 1-Análisis de Contexto)  y revisado todos los elementos del proceso: </t>
    </r>
    <r>
      <rPr>
        <b/>
        <sz val="11"/>
        <rFont val="Arial"/>
        <family val="2"/>
      </rPr>
      <t xml:space="preserve"> objetivo, alcance, actividades , y en especial los productos y servicios que entrega.</t>
    </r>
    <r>
      <rPr>
        <sz val="11"/>
        <rFont val="Arial"/>
        <family val="2"/>
      </rPr>
      <t xml:space="preserve">
</t>
    </r>
  </si>
  <si>
    <r>
      <t xml:space="preserve">El archivo contiene las siguientes hojas:
-   </t>
    </r>
    <r>
      <rPr>
        <b/>
        <sz val="9"/>
        <rFont val="Arial"/>
        <family val="2"/>
      </rPr>
      <t xml:space="preserve">Hoja 1 Presentación 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2 Análisis de Contexto ( Se toma para el Plan de Acción y para Riesgos)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3 Estrategias DOFA</t>
    </r>
    <r>
      <rPr>
        <sz val="9"/>
        <rFont val="Arial"/>
        <family val="2"/>
      </rPr>
      <t xml:space="preserve">
 -  </t>
    </r>
    <r>
      <rPr>
        <b/>
        <sz val="9"/>
        <rFont val="Arial"/>
        <family val="2"/>
      </rPr>
      <t>Hoja 4  Este instructivo</t>
    </r>
  </si>
  <si>
    <t xml:space="preserve">HOJA </t>
  </si>
  <si>
    <t>Columna</t>
  </si>
  <si>
    <t>Descripción - Lineamientos para el diligenciamiento</t>
  </si>
  <si>
    <t>Proceso</t>
  </si>
  <si>
    <t>Diligenciar el nombre del proceso al cual se le identificarán y valorarán los riesgos.</t>
  </si>
  <si>
    <t>Objetivo</t>
  </si>
  <si>
    <t>Diligenciar el objetivo del proceso. ( Ver caracterización del proceso)</t>
  </si>
  <si>
    <t>Alcance</t>
  </si>
  <si>
    <t>Diligenciar el alcance del proceso.( Ver caracterización del proceso)</t>
  </si>
  <si>
    <t>No. Referencia</t>
  </si>
  <si>
    <t>Enumerar  consecutivamente los riesgos  (1, 2,…)</t>
  </si>
  <si>
    <t>Riesgo</t>
  </si>
  <si>
    <t>Enunciar   el riesgo</t>
  </si>
  <si>
    <t>Descripción del Riesgo</t>
  </si>
  <si>
    <t>Describir el riesgo  de forma mas amplia para mayor comprensión . Facilita la descripción el determinar cómo se materializa el riesgo.</t>
  </si>
  <si>
    <t xml:space="preserve">Causas </t>
  </si>
  <si>
    <t xml:space="preserve">Identificar  las causas que pueden generar el riesgo. Estas pueden estar relacionadas entre otros con factores de:  recursos financieros, talento humano, infraestructura, estilo de dirección, procedimientos, documentación, etc. </t>
  </si>
  <si>
    <t>Número de veces que se realizó  la actividad en un año o se  proyecta  realizar</t>
  </si>
  <si>
    <t>Diligenciar  el número de veces que se  ejecuta la actividad durante el año si se  conocen estadísticas.  Si no hay  estadísticas , proyectar  de acuerdo con el conocimiento que se tiene del proceso .</t>
  </si>
  <si>
    <t>Número de veces que se materializó el riesgo en un  año</t>
  </si>
  <si>
    <t xml:space="preserve">Diligenciar  el número de veces que se  materializo el riesgo, en el año anterior, o que se podría materializar.   </t>
  </si>
  <si>
    <t xml:space="preserve">% Frecuencia </t>
  </si>
  <si>
    <t>Resultado de: Número de veces que se materializó el riesgo en un año  numero de veces que se realizó la actividad en un año o se proyecta realizar /</t>
  </si>
  <si>
    <t>PROBABILIDAD</t>
  </si>
  <si>
    <t xml:space="preserve">La hoja valora la probabilidad de acuerdo con los criterio definidos e la Hoja 8- Políticas de Administración </t>
  </si>
  <si>
    <t xml:space="preserve">Efectos </t>
  </si>
  <si>
    <t>Seleccionar  el efecto o los efectos que  tendrá la entidad si se materializara el riesgo .Se pueden seleccionar   1 o mas de los efectos que  presenta el desplegable. No seleccionar el mismo efecto más de una vez para el mismo riesgo</t>
  </si>
  <si>
    <t xml:space="preserve">Valoración de Efectos </t>
  </si>
  <si>
    <t xml:space="preserve">Seleccionar  por cada efecto que identifico  la valoración que le correspondería en términos de afectación </t>
  </si>
  <si>
    <t>Impacto Inherente</t>
  </si>
  <si>
    <t>La Hoja calcula el impacto por cada valoración de efecto que haya seleccionado</t>
  </si>
  <si>
    <t xml:space="preserve">Impacto Inherente Total </t>
  </si>
  <si>
    <t>La Hoja calcula el impacto total teniendo en cuenta si selecciono mas de un efecto</t>
  </si>
  <si>
    <t xml:space="preserve">Zona de Riesgo Inherente </t>
  </si>
  <si>
    <t xml:space="preserve">La Hoja calcula el riesgo inherente : Probabilidad inherente  por probabilidad residual y lo ubica de acuerdo con la  Matriz de Calor </t>
  </si>
  <si>
    <r>
      <rPr>
        <b/>
        <sz val="9"/>
        <rFont val="Arial"/>
        <family val="2"/>
      </rPr>
      <t>NOTA</t>
    </r>
    <r>
      <rPr>
        <sz val="9"/>
        <rFont val="Arial"/>
        <family val="2"/>
      </rPr>
      <t>: Si desea adicionar mas riesgos, copie las filas del riesgo anterior - No modifique las formulas</t>
    </r>
  </si>
  <si>
    <r>
      <t xml:space="preserve"> - </t>
    </r>
    <r>
      <rPr>
        <b/>
        <sz val="9"/>
        <rFont val="Arial"/>
        <family val="2"/>
      </rPr>
      <t xml:space="preserve"> Hoja 5 Valoración Controles:</t>
    </r>
    <r>
      <rPr>
        <sz val="9"/>
        <rFont val="Arial"/>
        <family val="2"/>
      </rPr>
      <t xml:space="preserve"> Información pertinente refente a los controles y mitigación del riesgo</t>
    </r>
  </si>
  <si>
    <t>Diligencie el nombre del proceso al cual se le identificarán y valorarán los riesgos.</t>
  </si>
  <si>
    <t>Diligencie el objetivo del proceso.</t>
  </si>
  <si>
    <t>Diligencie el alcance del proceso.</t>
  </si>
  <si>
    <t>Permite definir el consecutivo de riesgos.</t>
  </si>
  <si>
    <t>La hoja trae el riesgo de la hoja 5</t>
  </si>
  <si>
    <t>Causas</t>
  </si>
  <si>
    <t xml:space="preserve">Diligencie las causas. Recuerde que estan estan asociadas a los factores: personal, recursos, sistema de informacion procedimientos, etc., relacionados en el DOFA-  si encuentra causas adicionales considere si ES PERTINENTE COMPLEMENTAR   el DOFA: o no </t>
  </si>
  <si>
    <t>CONTROLES PREVENTIVOS 
(Controles para las causas - Disminuyen la probabilidad)</t>
  </si>
  <si>
    <t xml:space="preserve">Frente a cada causa  identificada describa el control, si lo hay. El control debe contener la siguiente información:  (Responsable) ,(periodicidad) , (qué hace)  ,(cómo lo hace),(desviación ) ,(evidencia) </t>
  </si>
  <si>
    <t xml:space="preserve">¿El control esta documentado? </t>
  </si>
  <si>
    <t>Seleccione si  o no</t>
  </si>
  <si>
    <t>¿Queda evidencia de la ejecución del control?</t>
  </si>
  <si>
    <t>La frecuencia del control está definida?</t>
  </si>
  <si>
    <t>¿Esta definido el responsable de la ejecución del control?</t>
  </si>
  <si>
    <t>Valoración de los controles</t>
  </si>
  <si>
    <t>La hoja califica la eficacia del control preventivo</t>
  </si>
  <si>
    <t>CONTROLES CORRECTIVOS
(Controles para los efectos - Disminuyen el impacto, no la ocurrencia de la causa)</t>
  </si>
  <si>
    <t xml:space="preserve">Frente a cada causa  identificada describa el control , si lo hay. La descripción del control debe contener la siguiente información:  Responsable de aplicar el control, periodicidad con que se aplica, cómo se realiza, qué se hace si se encuentran falencias y que registro queda de la aplicación del control. </t>
  </si>
  <si>
    <t xml:space="preserve"> ¿Queda evidencia de la socialización o capacitación a los responsables?</t>
  </si>
  <si>
    <t xml:space="preserve">Eficacia del Control </t>
  </si>
  <si>
    <t>La hoja califica la eficacia del control correctivo</t>
  </si>
  <si>
    <t>Probabilidad Residual</t>
  </si>
  <si>
    <t>La hoja calcula Impacto Inherente vs. Eficacia controles preventivos</t>
  </si>
  <si>
    <t xml:space="preserve">Impacto Residual </t>
  </si>
  <si>
    <t xml:space="preserve">La hoja calcula Probabilidad inherente vs. Eficacia controles correctivos </t>
  </si>
  <si>
    <t xml:space="preserve">Zona de Riesgo  Residual </t>
  </si>
  <si>
    <t xml:space="preserve">La hoja calcula Probabilidad  Residual por Impacto Residual </t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</si>
  <si>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Hoja7  Mapa Final</t>
    </r>
    <r>
      <rPr>
        <sz val="10"/>
        <rFont val="Arial"/>
        <family val="2"/>
      </rPr>
      <t>. Resumen del análisis de riesgo inherente , riesgo residual y tratamiento a ejecutar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</si>
  <si>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7 Tabla de Clasificación Riesgo: </t>
    </r>
    <r>
      <rPr>
        <sz val="11"/>
        <rFont val="Arial"/>
        <family val="2"/>
      </rPr>
      <t>Tabla referente para todos los cálculos (no se diligencia)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</si>
  <si>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8 Politicas de administración. </t>
    </r>
    <r>
      <rPr>
        <sz val="11"/>
        <rFont val="Arial"/>
        <family val="2"/>
      </rPr>
      <t>Se establecen los criterios de probabilidad e impacto ( según apetito y tolerancia de riesgo)</t>
    </r>
  </si>
  <si>
    <r>
      <t xml:space="preserve"> -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Hoja 9 Matriz de Calor :  </t>
    </r>
    <r>
      <rPr>
        <sz val="11"/>
        <rFont val="Arial"/>
        <family val="2"/>
      </rPr>
      <t>Criterios  según politica para el tratamiento de riesgos acorde con su evaluación</t>
    </r>
  </si>
  <si>
    <r>
      <t xml:space="preserve"> -  </t>
    </r>
    <r>
      <rPr>
        <b/>
        <sz val="10"/>
        <rFont val="Arial"/>
        <family val="2"/>
      </rPr>
      <t>Hoja 11 a la 14 Seguimientos Trimestrales</t>
    </r>
    <r>
      <rPr>
        <sz val="10"/>
        <rFont val="Arial"/>
        <family val="2"/>
      </rPr>
      <t>: En estas hojas de cálculo se realiza el seguimiento trimestral a las acciones formuladas para gestionar  los riesgos residuales</t>
    </r>
  </si>
  <si>
    <t>Proceso:</t>
  </si>
  <si>
    <t>Objetivo:</t>
  </si>
  <si>
    <t>Alcance:</t>
  </si>
  <si>
    <t>IDENTIFICACIÓN DEL RIESGO</t>
  </si>
  <si>
    <t>CAUSAS</t>
  </si>
  <si>
    <t>PROBABILIDAD INHERENTE</t>
  </si>
  <si>
    <t>IMPACTO INHERENTE</t>
  </si>
  <si>
    <t>RIESGO INHERENTE</t>
  </si>
  <si>
    <t>N.</t>
  </si>
  <si>
    <t>RIESGO 
(Posibilidad de…..)</t>
  </si>
  <si>
    <t>DESCRIPCIÓN  DEL RIESGO</t>
  </si>
  <si>
    <t>Número de veces que se materializo el riesgo en un  año o que se puede materializar</t>
  </si>
  <si>
    <t>% Probabilidad</t>
  </si>
  <si>
    <t xml:space="preserve">EFECTOS
(NO REPETIR EL MISMO EFECTO PARA UN RIESGO)   </t>
  </si>
  <si>
    <t>VALORACIÓN DEL EFECTO</t>
  </si>
  <si>
    <t>Valor Inherente</t>
  </si>
  <si>
    <t>IMPACTO INHERENTE TOTAL</t>
  </si>
  <si>
    <t>ZONA DE RIESGO INHERENTE</t>
  </si>
  <si>
    <t>VALORACIÓN DEL RIESGO INHERENTE</t>
  </si>
  <si>
    <t xml:space="preserve">¿Qué pasa, cómo se materializa el riesgo? </t>
  </si>
  <si>
    <t>IMPACTO</t>
  </si>
  <si>
    <t>CALIFICACION DEL RIESGO</t>
  </si>
  <si>
    <t>ojo</t>
  </si>
  <si>
    <t>Vencimiento de Términos</t>
  </si>
  <si>
    <t>1. Mayor demanda de justicia.</t>
  </si>
  <si>
    <t>Afectación de reputacion,imagén,  credibilidad, satisfacción de usuarios y PI</t>
  </si>
  <si>
    <t xml:space="preserve">De la entidad, seccional, despachos a nivel local o municipal </t>
  </si>
  <si>
    <t xml:space="preserve">ojo </t>
  </si>
  <si>
    <t>Afectación Económica</t>
  </si>
  <si>
    <t>Afectación al presupuesto en un valor ≥50%.</t>
  </si>
  <si>
    <t>Interrupción o afectación en la prestación del servicio judicial</t>
  </si>
  <si>
    <t>Entre  0 a 48 horas habiles al año o afectación mínima</t>
  </si>
  <si>
    <t>Incumplimiento de las metas establecidas</t>
  </si>
  <si>
    <t>Incumplimiento del 60% de los indicadores del proceso</t>
  </si>
  <si>
    <t>5.  Fallas e insuficiencia de las herramientas tecnológicas.</t>
  </si>
  <si>
    <t>Entre e 97 a 192 horas  habiles al año o afectación baja</t>
  </si>
  <si>
    <t>Entre 49 a 96 horas  habiles al año  o afectación baja</t>
  </si>
  <si>
    <t>Interrupción o afectación en la prestación del servicio administrativo</t>
  </si>
  <si>
    <t xml:space="preserve"> </t>
  </si>
  <si>
    <t xml:space="preserve">Afectaciones ambientales </t>
  </si>
  <si>
    <t>Se tienen   afectaciones ambientales que generen impactos negativos en el entorno</t>
  </si>
  <si>
    <t xml:space="preserve">1. Falta de socialización del Acuerdo PSAA14-10160. </t>
  </si>
  <si>
    <t xml:space="preserve">De la entidad y sector justicia a nivel internacional </t>
  </si>
  <si>
    <t>2.Baja participación de los funcionarios y servidores judiciales en las actividades de formación en el Sistema de Gestión Ambiental</t>
  </si>
  <si>
    <t>Entre  385 a 540 horas  habiles al año  o afectación extrema</t>
  </si>
  <si>
    <t>3.  Poco compromiso en la aplicabilidad y formación de la cultura ambiental</t>
  </si>
  <si>
    <t xml:space="preserve">Entre e 193 a 240 horas  habiles al año   o afectación extrema </t>
  </si>
  <si>
    <t>4. Carencia del liderazgo en el Sistema de Gestión Ambiental</t>
  </si>
  <si>
    <t xml:space="preserve">MATRIZ DE RIESGOS </t>
  </si>
  <si>
    <t>EVALUACIÓN DE RIESGO - VALORACIÓN DE LOS CONTROLES</t>
  </si>
  <si>
    <t>EVALUACIÓN DEL RIESGO - NIVEL DEL RIESGO RESIDUAL</t>
  </si>
  <si>
    <t xml:space="preserve">RIESGO </t>
  </si>
  <si>
    <t>No. Control</t>
  </si>
  <si>
    <t xml:space="preserve">Criterios para valorar la eficacia de  los controles preventivos
</t>
  </si>
  <si>
    <t>Criterios para  valorar la eficacia de los controles correctivos</t>
  </si>
  <si>
    <t>RIESGO RESIDUAL</t>
  </si>
  <si>
    <t>¿Está estabelcida la frecuenica del control?</t>
  </si>
  <si>
    <t>Eficacia del cada control</t>
  </si>
  <si>
    <t>Efectos</t>
  </si>
  <si>
    <t>CONTROLES CORRECTIVOS
(Controles para los efectos - Disminuyen el impacto)</t>
  </si>
  <si>
    <t xml:space="preserve">¿El control está documentado? </t>
  </si>
  <si>
    <t>¿Queda evidencia de la socialización o capacitación a los responsables?</t>
  </si>
  <si>
    <t>¿Está definido el responsable de la ejecución del control?</t>
  </si>
  <si>
    <t>¿Queda   evidencia de la ejecución del control ?</t>
  </si>
  <si>
    <t xml:space="preserve">Eeficacia del control </t>
  </si>
  <si>
    <t>Zona Riesgo Residual</t>
  </si>
  <si>
    <t>NO</t>
  </si>
  <si>
    <t>SI</t>
  </si>
  <si>
    <t>3. Desconocimiento  de la  normatividad</t>
  </si>
  <si>
    <t xml:space="preserve">MATRIZ DE RIESGOS SIGCMA </t>
  </si>
  <si>
    <t>PLANEACIÓN ESTRATÉGICA</t>
  </si>
  <si>
    <t>Definir y orientar la planeación estratégica de la organización, a partir del establecimiento de los principios corporativos (valores, normas, políticas y directrices) que soportan la misión y visión de la Entidad, mediante el diagnóstico e identificación de necesidades y la formulación, ejecución y seguimiento de los planes, programas, proyectos, objetivos y políticas institucionales, tanto a nivel central como seccional, con el propósito de generar las condiciones adecuadas para la gestión de los recursos asignados a la Rama Judicial, dando cumplimiento en el marco del Sistema de Gestión de Calidad, Medio Ambiente y Salud y Seguridad en el Trabajo.</t>
  </si>
  <si>
    <t>Nivel Central - Nivel Seccional</t>
  </si>
  <si>
    <t>IDENTIFICACIÓN DEL RIEGO</t>
  </si>
  <si>
    <t>VALORACIÓN  DEL RIESGO - NIVEL DEL RIESGO RESIDUAL</t>
  </si>
  <si>
    <t>Probabilidad inherente</t>
  </si>
  <si>
    <t>Impacto inherente</t>
  </si>
  <si>
    <t>Zona de Riesgo Inherente</t>
  </si>
  <si>
    <t>Probabilidad Residual Final</t>
  </si>
  <si>
    <t>Impacto Residual Final</t>
  </si>
  <si>
    <t>#</t>
  </si>
  <si>
    <t>Zona de Riesgo Final</t>
  </si>
  <si>
    <t>Opción de Tratamiento</t>
  </si>
  <si>
    <t>Actividades</t>
  </si>
  <si>
    <t>Responsable</t>
  </si>
  <si>
    <t>Fecha Implementación</t>
  </si>
  <si>
    <t>Reducir (Mitigar)</t>
  </si>
  <si>
    <t>Evitar</t>
  </si>
  <si>
    <t>8- Política- Criterios para administrar riesgos</t>
  </si>
  <si>
    <t>Frecuencia de la Actividad</t>
  </si>
  <si>
    <t>Probabilidad</t>
  </si>
  <si>
    <t xml:space="preserve">Frecuencia:  Número de casos materializados /Total de actividades </t>
  </si>
  <si>
    <t xml:space="preserve">Factibilidad </t>
  </si>
  <si>
    <t>Muy Baja</t>
  </si>
  <si>
    <t>Resultados entre 0- 4%</t>
  </si>
  <si>
    <t>Puede ocurrir solo en circunstancias excepcionales</t>
  </si>
  <si>
    <t>Baja</t>
  </si>
  <si>
    <t>Resultados entre 5%- 9%</t>
  </si>
  <si>
    <t xml:space="preserve"> Puede ocurrir en algún momento</t>
  </si>
  <si>
    <t>Media</t>
  </si>
  <si>
    <t>Resultados entre 10%- 29%</t>
  </si>
  <si>
    <t xml:space="preserve"> Podría ocurrir en algún momento</t>
  </si>
  <si>
    <t>Alta</t>
  </si>
  <si>
    <t>Resultados entre 30% - 49%</t>
  </si>
  <si>
    <t>Probablemente ocurrirá en la mayoria de las circunstancias</t>
  </si>
  <si>
    <t>Muy Alta</t>
  </si>
  <si>
    <t>Resultados entre 50% - 100%</t>
  </si>
  <si>
    <t>Se espera que ocurra en la mayoría de las circunstancias</t>
  </si>
  <si>
    <t>Afectación Ambiental</t>
  </si>
  <si>
    <t>Tabla Criterios para definir el nivel de impacto</t>
  </si>
  <si>
    <t>Leve</t>
  </si>
  <si>
    <t xml:space="preserve">De un área del nivel central, seccional o despacho judicial </t>
  </si>
  <si>
    <t>Menor</t>
  </si>
  <si>
    <t>Moderado</t>
  </si>
  <si>
    <t xml:space="preserve">De la entidad, seccional, despachos a nivel departamental </t>
  </si>
  <si>
    <t>Mayor</t>
  </si>
  <si>
    <t xml:space="preserve">De la entidad y sector justicia a nivel nacional </t>
  </si>
  <si>
    <t>Catastrófico</t>
  </si>
  <si>
    <t>Afectación al presupuesto en un valor ≥0,5%.</t>
  </si>
  <si>
    <t>Afectación al presupuesto en un valor &lt;0,5% y ≥1%.</t>
  </si>
  <si>
    <t>Afectación al presupuesto  en un valor  &lt;1% y ≥5%.</t>
  </si>
  <si>
    <t>Afectación al  presupuesto en un valor  &lt;5% y  ≥20%.</t>
  </si>
  <si>
    <t>Incumplimiento del 20% de los indicadores del proceso</t>
  </si>
  <si>
    <t>Incumplimiento del 40% de los indicadores del proceso</t>
  </si>
  <si>
    <t>Incumplimiento del 80% de los indicadores del proceso</t>
  </si>
  <si>
    <t>Incumplimiento del 100% de los indicadores del proceso</t>
  </si>
  <si>
    <t>Entre  97 a 144 horas   habiles al año  o afectación media</t>
  </si>
  <si>
    <t xml:space="preserve">Entre  145 a 192 horas  hábiles al año o afectación alta </t>
  </si>
  <si>
    <t xml:space="preserve">     El riesgo afecta la imagen de la entidad con algunos usuarios de relevancia frente al logro de los objetivos</t>
  </si>
  <si>
    <t>Entre 0 a 96 horas habiles al año  o afectación minima</t>
  </si>
  <si>
    <t>Entre 193 a 288 horas   habiles al año  o afectación media</t>
  </si>
  <si>
    <t>Entre  289 a 384 horas o afectación alta</t>
  </si>
  <si>
    <t xml:space="preserve">Si el hecho llegara a presentarse, tendría consecuencias o efectos mínimos sobre la entidad.
</t>
  </si>
  <si>
    <t xml:space="preserve">Si el hecho llegara a presentarse, tendría bajo impacto o efecto sobre la entidad.
</t>
  </si>
  <si>
    <t xml:space="preserve">Si el hecho llegara a presentarse, tendría medianas consecuencias o efectos sobre la entidad.
</t>
  </si>
  <si>
    <t xml:space="preserve">Si el hecho llegara a presentarse, tendría altas consecuencias o efectos sobre la entidad
</t>
  </si>
  <si>
    <t xml:space="preserve">Si el hecho llegara a presentarse, tendría desastrosas consecuencias o efectos sobre la entidad.
</t>
  </si>
  <si>
    <t xml:space="preserve"> Matriz de Calor </t>
  </si>
  <si>
    <t>Impacto</t>
  </si>
  <si>
    <t>Tratamiento</t>
  </si>
  <si>
    <t>Muy Alta
5</t>
  </si>
  <si>
    <t>Extremo</t>
  </si>
  <si>
    <t>Evitar,Reducir (Compartir),Reducir(Mitigar)</t>
  </si>
  <si>
    <t>Alta
4</t>
  </si>
  <si>
    <t>Alto</t>
  </si>
  <si>
    <t>Reducir (Compartir),Reducir(Mitigar), Evitar</t>
  </si>
  <si>
    <t>Media
3</t>
  </si>
  <si>
    <t>Aceptar el riesgo, Reducir (Compartir),Reducir(Mitigar)</t>
  </si>
  <si>
    <t>Compartir</t>
  </si>
  <si>
    <t>Baja
2</t>
  </si>
  <si>
    <t>Bajo</t>
  </si>
  <si>
    <t>Aceptar el riesgo</t>
  </si>
  <si>
    <t>Muy Baja
1</t>
  </si>
  <si>
    <t xml:space="preserve">Impacto </t>
  </si>
  <si>
    <t>Leve
1</t>
  </si>
  <si>
    <t>Menor
2</t>
  </si>
  <si>
    <t>Moderado
3</t>
  </si>
  <si>
    <t>Mayor
4</t>
  </si>
  <si>
    <t>Catastrófico
5</t>
  </si>
  <si>
    <t>Muy BajaLeve</t>
  </si>
  <si>
    <t>Muy BajaMenor</t>
  </si>
  <si>
    <t>Muy BajaModerado</t>
  </si>
  <si>
    <t>Muy BajaMayor</t>
  </si>
  <si>
    <t xml:space="preserve">Alto </t>
  </si>
  <si>
    <t>Muy BajaCatastrófico</t>
  </si>
  <si>
    <t>BajaLeve</t>
  </si>
  <si>
    <t>BajaMenor</t>
  </si>
  <si>
    <t>BajaModerado</t>
  </si>
  <si>
    <t>BajaMayor</t>
  </si>
  <si>
    <t>BajaCatastrófico</t>
  </si>
  <si>
    <t>MediaLeve</t>
  </si>
  <si>
    <t>MediaMenor</t>
  </si>
  <si>
    <t>MediaModerado</t>
  </si>
  <si>
    <t>MediaMayor</t>
  </si>
  <si>
    <t>MediaCatastrófico</t>
  </si>
  <si>
    <t>AltaLeve</t>
  </si>
  <si>
    <t>AltaMenor</t>
  </si>
  <si>
    <t>AltaModerado</t>
  </si>
  <si>
    <t>AltaMayor</t>
  </si>
  <si>
    <t>AltaCatastrófico</t>
  </si>
  <si>
    <t>Muy AltaLeve</t>
  </si>
  <si>
    <t>Muy AltaMenor</t>
  </si>
  <si>
    <t>Muy AltaModerado</t>
  </si>
  <si>
    <t>Muy AltaMayor</t>
  </si>
  <si>
    <t>Muy AltaCatastrófico</t>
  </si>
  <si>
    <t>SIGCMA</t>
  </si>
  <si>
    <t>PLANAEACIÓN ESTRATÉGICA</t>
  </si>
  <si>
    <t xml:space="preserve">IDENTIFICACIÓN DEL RIESGO </t>
  </si>
  <si>
    <t>VALORACION RIESGO RESIDUAL</t>
  </si>
  <si>
    <t xml:space="preserve">OPCION DE TRATAMIENTO </t>
  </si>
  <si>
    <t>ACTIVIDADES</t>
  </si>
  <si>
    <t>PROCESO LIDER</t>
  </si>
  <si>
    <t>FECHA DE LA ACTIVIDAD</t>
  </si>
  <si>
    <t>ANÁLISIS DEL RESULTADO FINAL 
1 TRIMESTRE</t>
  </si>
  <si>
    <t xml:space="preserve">IMPACTO </t>
  </si>
  <si>
    <t>NIVEL</t>
  </si>
  <si>
    <t>CENTRAL</t>
  </si>
  <si>
    <t>SECCIONAL</t>
  </si>
  <si>
    <t xml:space="preserve"> INICIO
DIA/MES/AÑO</t>
  </si>
  <si>
    <t>FIN 
DIA/MES/AÑO</t>
  </si>
  <si>
    <t>OPCION DE MANEJO</t>
  </si>
  <si>
    <t>Muy Baja - 1</t>
  </si>
  <si>
    <t>JUZGADOS CIVILES DEL CIRCUITO DE EJECUCIÓN DE SENTENCIAS DE CALI</t>
  </si>
  <si>
    <t>Misionales</t>
  </si>
  <si>
    <t>EJECUTIVOS Y ACCIONES CONSTITUCIONALES</t>
  </si>
  <si>
    <t>JUZGADOS 1, 2 Y 3  CIVIL CIRCUITO DE EJECUCIÓN DE SENTENCIAS</t>
  </si>
  <si>
    <t>27 DE MARZO DE 2023</t>
  </si>
  <si>
    <t>ESTRATEGIAS</t>
  </si>
  <si>
    <t xml:space="preserve">Desarrollar el plan de formación de la Escuela Judicial para el fortalecimiento de competencias de los servidores judiciales </t>
  </si>
  <si>
    <t xml:space="preserve">Asistir y participar activamente en los procesos de sensibilización, capacitación y formación en los procesos SIGCMA </t>
  </si>
  <si>
    <t>6,16, 36</t>
  </si>
  <si>
    <t>Realizar seguimiento al plan de acción y realizar el reporte oportuno</t>
  </si>
  <si>
    <t>6, 12, 23</t>
  </si>
  <si>
    <t>Implementar mecanismos para la retroalimentación de las  partes interesadas</t>
  </si>
  <si>
    <t>1, 12, 34</t>
  </si>
  <si>
    <t>27,28,29,34</t>
  </si>
  <si>
    <t>Mantener, actualizar y documentar  el Sistema Integrado de Gestión SIGCMA, en el contexto especifico</t>
  </si>
  <si>
    <t>13,14,15</t>
  </si>
  <si>
    <t>1,10,13,16,17,19</t>
  </si>
  <si>
    <t>4,6,7,8,5,10,17,1820,22,23,37</t>
  </si>
  <si>
    <t>Solicitar apoyo al CENDOJ para realización de capacitaciones en tablas de retención documental (TRD)</t>
  </si>
  <si>
    <t>24,25,29</t>
  </si>
  <si>
    <t>Hacer uso de la información y de las herramientas tecnológicas dispuestas para la prestación del servicios</t>
  </si>
  <si>
    <t>13,14,15,16,28</t>
  </si>
  <si>
    <t>Motivar a los servidores judiciales en la Implementación del plan de gestión ambiental en cada sede administrativa o judicial</t>
  </si>
  <si>
    <t>30,31,32,33,34</t>
  </si>
  <si>
    <t>35,36,38,39</t>
  </si>
  <si>
    <t>Realizar identificación y cumplimiento de los requisitos legales y reglamentarios</t>
  </si>
  <si>
    <t>3,9,17</t>
  </si>
  <si>
    <t>Matriz de riesgos</t>
  </si>
  <si>
    <t>ANÁLISIS DE CONTEXTO</t>
  </si>
  <si>
    <t>CONSEJO SECCIONAL/DIRECCIÓN SECCIONAL DE ADMINISTRACIÓN JUDICIAL Y/O DISTRITO JUDICIAL SEGÚN SEA EL CASO</t>
  </si>
  <si>
    <t>DISTRITO JUDICIAL DE CALI</t>
  </si>
  <si>
    <t xml:space="preserve">PROCESO </t>
  </si>
  <si>
    <t>ESTRATÉGICOS, MISIONALES, DE APOYO y MEJORAMIENTO Y EVALUACIÓN DEL SIGCMA</t>
  </si>
  <si>
    <t xml:space="preserve">DEPENDENCIA ADMINISTRATIVA O JUDICIAL CERTIFICADA </t>
  </si>
  <si>
    <t>JUZGADOS Y OFICINA DE APOYO CIVILES DEL CIRCUITO DE EJECUCIÓN DE SENTENCIAS DE CALI</t>
  </si>
  <si>
    <t>OBJETIVO DEL PROCESO</t>
  </si>
  <si>
    <t>MAPA DE PROCESOS CONSEJO SUPERIOR DE LA JUDICATURA</t>
  </si>
  <si>
    <t>PROCESOS DEPENDENCIA JUDICIALES CERTIFICADAS</t>
  </si>
  <si>
    <t>Ver objetivos de las caracterizaciones en los procesos.
PROCESOS ESTRATÉGICOS: Planeación y comunicación.
PROCESOS MISIONALES: Acciones constitucionales y ejecutivos.
PROCESOS DE APOYO: Gestión documental y gestión administrativa.
PROCESO DE EVALUACIÓN Y MEJORA.</t>
  </si>
  <si>
    <t>Político (cambios de gobierno, legislación, políticas públicas, regulación)</t>
  </si>
  <si>
    <t>Cambios de gerentes públicos</t>
  </si>
  <si>
    <t>Ley 2213 de 2022, por medio de la cual se establece la vigencia permanente del Decreto Legislativo 806 de 2020 y se adoptan medidas para implementar las tecnologías de la información y las comunicaciones en las actuaciones judiciales, agilizar los procesos judiciales y flexibilizar la atención a los usuarios del servicio de justicia y se dictan otras disposiciones</t>
  </si>
  <si>
    <t>Cambio de Normatividad y Regulaciones Expedidas por el Gobierno Nacional o el Congreso de la Republica que afecten la administración de Justicia.</t>
  </si>
  <si>
    <t>Económicos y Financieros (disponibilidad de capital, liquidez, mercados financieros, desempleo, competencia)</t>
  </si>
  <si>
    <t>Presupuesto insuficiente asignado para  la vigencia 2023 de la Rama Judicial</t>
  </si>
  <si>
    <t xml:space="preserve">Incremento del PIB que potencialice el crecimiento económico del país y viabilice la asignación suficiente de recursos para la Rama Judicial </t>
  </si>
  <si>
    <t>No contar con el PAC oportunamente para la ejecución de proyectos de inversión</t>
  </si>
  <si>
    <t xml:space="preserve">Numero deficiente de proveedores inscritos en la plataforma de Colombia Compra Eficiente, para suplir las necesidades de adquisición de bienes y servicios </t>
  </si>
  <si>
    <t>Sociales  y culturales (cultura, religión, demografía, responsabilidad social, orden público)</t>
  </si>
  <si>
    <t>Interrupción del servicio público de Administrar Justicia a causa del conflicto armado de la región.</t>
  </si>
  <si>
    <t xml:space="preserve">Incremento de la credibilidad y confianza en la administración de justicia al implementar y certificar sus Sistemas de Gestión. 
</t>
  </si>
  <si>
    <t>Interrupción del servicio público de Administrar Justicia a causa del pandemias y sus variantes.</t>
  </si>
  <si>
    <t>Visibilizacion de la Administración de Justicia  entre los actores no formales de la justicia (Grupos y minorías Indígenas, género)</t>
  </si>
  <si>
    <t>Interrupción del servicio público de Administrar Justicia por razones de orden público</t>
  </si>
  <si>
    <t xml:space="preserve">Limitaciones en  la movilidad asociados a factores del orden público </t>
  </si>
  <si>
    <t>Aumento de la demanda de Justicia a causa de la problemática social y/u otros factores</t>
  </si>
  <si>
    <t>Amenazas a servidores judiciales en razón al ejercicio de sus funciones.</t>
  </si>
  <si>
    <t xml:space="preserve">Afectaciones a la infraestructura física de las sedes Judiciales y Administrativas </t>
  </si>
  <si>
    <t>Tecnológicos (desarrollo digital, avances en tecnología, acceso a sistemas de información externos, gobierno en línea)</t>
  </si>
  <si>
    <t>Perdida o hackeo de información derivada de ataques cibernéticos</t>
  </si>
  <si>
    <t>Marco regulatorio del  MINTICs, para la gobernanza, gobernabilidad y transformación digital</t>
  </si>
  <si>
    <t xml:space="preserve">Indisponibilidad y/o colapso de la infraestructura tecnológica </t>
  </si>
  <si>
    <t>Desarrollo de alianzas estratégicas para el fortalecimiento del servicio público de administración de justicia, a través de las TICs</t>
  </si>
  <si>
    <t xml:space="preserve">Afectación de la prestación del servicio de conectividad </t>
  </si>
  <si>
    <t>Generar espacios donde se realicen acuerdo interinstitucionales para poder consultar información que beneficie a la administración de justicia</t>
  </si>
  <si>
    <t>Ausencia de portal único de información del Estado (Ramas del poder, órganos autónomos y demás entes especiales), que garantice la consulta de información en línea de toda la información oficial. Gobierno en Línea)</t>
  </si>
  <si>
    <t>Legales y reglamentarios (estándares nacionales, internacionales, regulación)</t>
  </si>
  <si>
    <t>Normas expedidas que afecten el desarrollo de las etapas propias de los procesos</t>
  </si>
  <si>
    <t>Actualización del marco normativo que afecte de manera directa o indirecta la función pública de administrar justicia.</t>
  </si>
  <si>
    <t>Ambientales (emisiones y residuos, energía, catástrofes naturales, desarrollo sostenible)</t>
  </si>
  <si>
    <t>Fenómenos naturales (Inundación, quema de bosques, sismo, vendavales, epidemias y plagas)</t>
  </si>
  <si>
    <t>Aumento de los impactos ambientales negativos por pandemias</t>
  </si>
  <si>
    <t>FORTALEZAS(Factores específicos)</t>
  </si>
  <si>
    <t>Estratégicos (direccionamiento estratégico, planeación institucional, liderazgo, trabajo en equipo)</t>
  </si>
  <si>
    <t>No realización oportuna del plan de acción, matriz de riesgos y demás documentos del SIGCMA, con su seguimiento correspondiente en los periodos establecidos,  conforme a los lineamientos emitidos desde el despacho de la Magistrada Líder del SIGCMA y la Coordinación Nacional del SIGCMA</t>
  </si>
  <si>
    <t>Contar con el Plan Sectorial de Desarrollo de la Rama Judicial</t>
  </si>
  <si>
    <t xml:space="preserve">Falta de socialización de estrategias con las dependencias para fomentar el trabajo colaborativo para la implementación del Plan Estratégico de Transformación Digital (PETD) de la Rama Judicial </t>
  </si>
  <si>
    <t>Socialización de buenas prácticas de la gestión judicial en el contexto internacional a través de la CICAJ o eventos de Cumbre</t>
  </si>
  <si>
    <t>Mantenimiento y ampliación de SIGCMA en los esquemas que se encuentra certificados la Rama Judicial</t>
  </si>
  <si>
    <t>Definición de roles y responsabilidades de los  líderes de proceso para el funcionamiento del SIGCMA</t>
  </si>
  <si>
    <t>Contar con la Norma Técnica de Calidad Actualizada NTC 6256:2021 y GTC 286 2021</t>
  </si>
  <si>
    <t>El compromiso de la Alta Dirección y de los líderes de proceso para ampliar, mantener y mejorar el SIGCMA</t>
  </si>
  <si>
    <t>Encuentro nacional e internacional del SIGCMA</t>
  </si>
  <si>
    <t>Recursos insuficientes para atender el Plan de necesidades formulado</t>
  </si>
  <si>
    <t>Presupuesto asignado para el desarrollo de proyecto de inversión del SIGCMA</t>
  </si>
  <si>
    <t>Conocimiento de la reglamentación que establece el procedimiento para el manejo de los recursos presupuestales, financieros y de contratación estatal</t>
  </si>
  <si>
    <t>Estandarización de procesos y procedimientos para el desarrollo del proceso contractual</t>
  </si>
  <si>
    <t>Manual de contratación actualizado</t>
  </si>
  <si>
    <t>Personal (competencia del personal, disponibilidad, suficiencia, seguridad y salud  en el trabajo)</t>
  </si>
  <si>
    <t>No contar con el recurso humano suficiente y necesario para responder a la demanda de Justicia</t>
  </si>
  <si>
    <t>Personal integrado por servidores judiciales de alto nivel profesional y capacitado para llevar a cabo las funciones asignadas</t>
  </si>
  <si>
    <t>Servidores Judiciales con comorbilidades y/o enfermedades laborales</t>
  </si>
  <si>
    <t>Extensión en los horarios laborales de trabajo en casa y presencial, que afecta el bienestar físico, mental y emocional en los servidores judiciales y su entorno familiar</t>
  </si>
  <si>
    <t>Desarrollo y fortalecimiento de competencias de los servidores judiciales en modelos de gestión</t>
  </si>
  <si>
    <t xml:space="preserve">Carencia  de manuales  de funciones y procedimientos  para los servidores Judiciales </t>
  </si>
  <si>
    <t>Mejor prestación del servicio de administración de justicia debido a la implementación de buenas practicas en bioseguridad definidos por la Rama Judicial</t>
  </si>
  <si>
    <t>Debilidad en los procesos de inducción y reinducción de los servidores judiciales</t>
  </si>
  <si>
    <t>Fortalecimiento de los concursos de méritos para ingreso de la Rama Judicial</t>
  </si>
  <si>
    <t>Debilidad para el fortalecimiento de competencias propias en el desarrollo de las actividades asignadas</t>
  </si>
  <si>
    <t>El desarrollo de competencia a través de procesos de sensibilización, capacitación y formación en modelo de gestión para el desarrollo de competencias de los servidores judiciales.</t>
  </si>
  <si>
    <t>Proceso (capacidad, diseño, ejecución, proveedores, entradas, salidas, gestión del conocimiento)</t>
  </si>
  <si>
    <t xml:space="preserve">Resistencia por parte de algunos servidores judiciales a implementar la gestión de conocimiento para la gestión del cambio en lo relativo al SIGCMA, a modelos de gestión, implementación de PETD, ambiental, seguridad y salud en el trabajo, seguridad de la información, normas antisoborno, normas de bioseguridad, entre otras.  </t>
  </si>
  <si>
    <t>Actualización de la plataforma estratégica para responder a los cambios normativos y legales</t>
  </si>
  <si>
    <t>Falta de tiempo para acceder a la formación de  interés, tales como: Sensibilizaciones, cursos, talleres,  capacitaciones, diplomados, entre otros</t>
  </si>
  <si>
    <t xml:space="preserve">Aplicabilidad de la Gestión del conocimiento generada por las experiencias de los servidores judiciales documentada en instructivos y guías
</t>
  </si>
  <si>
    <t>Debilidad en la retroalimentación de la evaluación  realizada a los proveedores y contratistas del producto o servicio entregado</t>
  </si>
  <si>
    <t>Fortalecimiento en los procesos de contratación por el uso adecuado del SECOP II</t>
  </si>
  <si>
    <t>Debilidad de la plataforma tecnológica a nivel nacional de  software y hardware en las sedes administrativas y judiciales</t>
  </si>
  <si>
    <t>Accesibilidad a nuevas herramientas virtuales, que facilitan el acceso a la información, la optimización del tiempo y contribuyen a la disminución de los consumos de papel</t>
  </si>
  <si>
    <t>Falta de apropiación y aplicación del conocimiento y de las buenas prácticas en los avances tecnológicos</t>
  </si>
  <si>
    <t xml:space="preserve">Capacitación para el uso de herramientas tecnológicas  </t>
  </si>
  <si>
    <t>Limitación en formación en tecnologías de la información y la comunicación aplicadas al desarrollo de la gestión Judicial estableciendo las diferencias entre: Transformación digital, digitalización, expediente digital y estrategias para la digitalización</t>
  </si>
  <si>
    <t>Fallas de conectividad para la realización de las actividades propias del proceso.</t>
  </si>
  <si>
    <t xml:space="preserve">Falta de cobertura tecnológica en las sedes judiciales </t>
  </si>
  <si>
    <t>Falencias en la articulación con los modelos gobernanza de Tecnologías de la Información (TI) en la entidad</t>
  </si>
  <si>
    <t>Carencia del software de gestión para el manejo integral de la información.</t>
  </si>
  <si>
    <t>Falta de  comunicación asertiva entre los diferentes actores para la articulación de proyectos tecnológicos</t>
  </si>
  <si>
    <t>Debilidad en la generación de estrategias articuladas para la digitalización entre los proveedores y las dependencias Judiciales y Administrativas</t>
  </si>
  <si>
    <t>Deficiencia en el  mantenimiento de la pagina web de la Rama Judicial</t>
  </si>
  <si>
    <t xml:space="preserve">Documentación (actualización, coherencia, aplicabilidad) </t>
  </si>
  <si>
    <t>Los documentos actuales no están alineados al PETD 2021-2025</t>
  </si>
  <si>
    <t>La estandarización de la plataforma estratégica del SIGCMA y documentos impartidos  desde la Coordinación Nacional del SIGCMA para la mejor prestación del servicio</t>
  </si>
  <si>
    <t>Falta de comunicación y socialización de tablas de retención documental</t>
  </si>
  <si>
    <t>Debilidad en  la estandarización de tablas de retención documental</t>
  </si>
  <si>
    <t>Sedes Judiciales arrendadas, en comodato y propias que no cuentan con las condiciones mínimas de seguridad para los servidores judiciales, contratistas y usuarios de la justicia según la normatividad vigente</t>
  </si>
  <si>
    <t>Cumplimiento del plan de infraestructura de la Rama Judicial</t>
  </si>
  <si>
    <t>Elementos de trabajo (papel, equipos, herramientas)</t>
  </si>
  <si>
    <t>Falta de modernización y mantenimiento del mobiliario con que cuenta la Rama Judicial</t>
  </si>
  <si>
    <t>Uso adecuado de los elementos de trabajo</t>
  </si>
  <si>
    <t>Actualización permanente de la plataforma tecnológica de la Rama Judicial para el cumplimiento del PETD</t>
  </si>
  <si>
    <t>Comunicación Interna (canales utilizados y su efectividad, flujo de la información necesaria para el desarrollo de las actividades)</t>
  </si>
  <si>
    <t>Uso deficiente de las herramientas de comunicación establecidas en el plan de comunicaciones</t>
  </si>
  <si>
    <t>Elaboración y seguimiento del Plan de Comunicaciones</t>
  </si>
  <si>
    <t>Desaprovechamiento de canales de comunicaciones, para generar mayor información a las partes interesadas</t>
  </si>
  <si>
    <t>Implementación de estrategias y mecanismos para el fortalecimiento de la atención al usuario</t>
  </si>
  <si>
    <t>Fortalecimiento de la pagina web institucional y mecanismos de comunicación</t>
  </si>
  <si>
    <t>Uso adecuado del micrositio asignado al Consejo Seccional de la Judicatura</t>
  </si>
  <si>
    <t>Uso adecuado de los correos electrónicos</t>
  </si>
  <si>
    <t>Uso adecuado del aplicativo SIGOBIUS</t>
  </si>
  <si>
    <t>Fortalecimiento para el tratamiento de PQRS</t>
  </si>
  <si>
    <t>Uso adecuado de la imagen corporativa y los logos en los cuales se encuentra certificada la Rama Judicial</t>
  </si>
  <si>
    <t>Ambientales</t>
  </si>
  <si>
    <t>Disminución en el uso de papel, toners y demás elementos de oficina al implementar el uso de medios tecnológicos</t>
  </si>
  <si>
    <t>Ausencia de indicadores ambientales establecidos en los programas de gestión del Acuerdo PSAA14-10160</t>
  </si>
  <si>
    <t>Participación virtual es los espacios  de sensibilización ambiental, como el Día SIGCMA</t>
  </si>
  <si>
    <t>Baja implementación en sistemas ahorradores de agua  y energía en sedes judiciales y administrativas</t>
  </si>
  <si>
    <t>Mantener la certificación operaciones bioseguras: Sellos de bioseguridad huella de confianza</t>
  </si>
  <si>
    <t>Falta en la separación adecuada de residuos en la fuente </t>
  </si>
  <si>
    <t>Formación de Auditores en modelos de gestión en los esquemas en los que se encuentran certificada la Rama Judicial.</t>
  </si>
  <si>
    <t>Desconocimiento por parte de los brigadistas, servidores judiciales y contratistas de las acciones necesarias para actuar ante una emergencia ambiental</t>
  </si>
  <si>
    <t>Implementación de buenas practicas tendientes a la protección del medio ambiente</t>
  </si>
  <si>
    <t>2. Insuficiencia de  personal  para atender la función misional y la atención a las partes interesadas en los despachos judiciales</t>
  </si>
  <si>
    <t>3. Cantidad de procesos judiciales y solicitudes, lo cual incrementa los tiempos para su resolución.</t>
  </si>
  <si>
    <t>4.Falta de planeación  para el desarrollo de las tareas propias del despacho.</t>
  </si>
  <si>
    <t>Posibilidad de que se realicen actuaciones procesales o de  dar respuesta a las solicitudes de los usuarios de la administración de justicia después del  término legal establecido para decidir sobre los conflictos presentados a los jueces.</t>
  </si>
  <si>
    <t xml:space="preserve"> Incumplimiento de los objetivos y metas trazadas por el Despacho</t>
  </si>
  <si>
    <t>1. Insuficiencia de  personal  para atender la función misional y la atención a las partes interesadas en los despachos judiciales</t>
  </si>
  <si>
    <t>2.  Fallas e insuficiencia de las herramientas tecnológicas.</t>
  </si>
  <si>
    <t>3. Exceso de carga vs número de Despachos Judiciales</t>
  </si>
  <si>
    <t>Posibilidad de Incumplimiento de las metas establecidas debido al alto de volumen  de trámites procesales</t>
  </si>
  <si>
    <t>Corrupción</t>
  </si>
  <si>
    <t>1, Carencia de compromiso y transparencia de los servidores judiciales</t>
  </si>
  <si>
    <t>2. Deficiencia del control y seguimiento de la gestión ejercida por los servidores judiciales</t>
  </si>
  <si>
    <t>3. Obtención de beneficios propios</t>
  </si>
  <si>
    <t xml:space="preserve">Posibilidad de actos indebidos de  los servidores judiciales debido a  la carencia en transparencia, etica y valores </t>
  </si>
  <si>
    <t>5. Daños en las instalaciones de Aire Acondicionado</t>
  </si>
  <si>
    <t>Obedece a un actuar ciudadano de acceso a la administración de Justicia</t>
  </si>
  <si>
    <t>Clasificación de mensajes entre memoriales y solicitudes de los usuarios, emitiendo respuestas inmediatas que no requieran orden judicial o paso a Despacho</t>
  </si>
  <si>
    <t>Corresponde al Consejo Superior de la Judicatura</t>
  </si>
  <si>
    <t xml:space="preserve"> Jornadas extras de descongestión del despacho judicial promovido por el titular del mismo. </t>
  </si>
  <si>
    <t xml:space="preserve">El Titular del Despacho Judicial, revisión diaria de la matriz de procesos para verificación de su trámite y  evacuación de las solicitudes con el equipo de trabajo en un tiempo prudencial de respuesta
</t>
  </si>
  <si>
    <t>Planeación de estrategias y programación eficiente estableciendo los tiempos de los procesos</t>
  </si>
  <si>
    <t>Corresponde a la Dirección Ejecutiva de Administración Judicial</t>
  </si>
  <si>
    <t>Lograr vinculación de practicantes y judicantes a traves de convenios entre Administración Judicial y las Universidades de la Ciudad</t>
  </si>
  <si>
    <t>Socializacion de estrategias para el manejo de la información y la atención a los usuarios</t>
  </si>
  <si>
    <t>Compulsa de copias</t>
  </si>
  <si>
    <t>Socializar el Acuerdo PSAA14-10160</t>
  </si>
  <si>
    <t>Implementar capacitación sobre el Acuerdo PSAA14-10160</t>
  </si>
  <si>
    <t>Verificación de la matriz de control de términos</t>
  </si>
  <si>
    <t>x</t>
  </si>
  <si>
    <t>No se configuró el riesgo</t>
  </si>
  <si>
    <t>X</t>
  </si>
  <si>
    <t>Verificar la información de la estadistica SIERJU</t>
  </si>
  <si>
    <t>Compulsa de copias investigación disciplinaria y penal</t>
  </si>
  <si>
    <t>Programar  a los servidores judiciales del despacho para asistir a todos las capacitaciones programadas por el SIGCMA  en el año 2023.</t>
  </si>
  <si>
    <t>La Alta Dirección del SIGMA no programó capacitaciones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</si>
</sst>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0.0"/>
  </numFmts>
  <fonts count="83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0"/>
      <name val="Arial Narrow"/>
      <family val="2"/>
    </font>
    <font>
      <b/>
      <sz val="16"/>
      <color theme="0"/>
      <name val="Arial Narrow"/>
      <family val="2"/>
    </font>
    <font>
      <b/>
      <sz val="22"/>
      <color theme="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i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2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b/>
      <i/>
      <sz val="16"/>
      <name val="Calibri"/>
      <family val="2"/>
      <scheme val="minor"/>
    </font>
    <font>
      <sz val="10"/>
      <color theme="1"/>
      <name val="Roboto"/>
    </font>
    <font>
      <b/>
      <sz val="22"/>
      <color theme="0"/>
      <name val="Arial Narrow"/>
      <family val="2"/>
    </font>
    <font>
      <sz val="11"/>
      <color theme="0"/>
      <name val="Arial Narrow"/>
      <family val="2"/>
    </font>
    <font>
      <sz val="11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16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0"/>
      <color theme="0"/>
      <name val="Arial Narrow"/>
      <family val="2"/>
    </font>
    <font>
      <b/>
      <sz val="10"/>
      <color theme="2"/>
      <name val="Arial Narrow"/>
      <family val="2"/>
    </font>
    <font>
      <b/>
      <sz val="20"/>
      <color theme="0"/>
      <name val="Arial Narrow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Arial Narrow"/>
      <family val="2"/>
    </font>
    <font>
      <b/>
      <u/>
      <sz val="18"/>
      <color theme="1"/>
      <name val="Arial"/>
      <family val="2"/>
    </font>
    <font>
      <sz val="16"/>
      <name val="Arial"/>
      <family val="2"/>
    </font>
    <font>
      <b/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FFFFFF"/>
      <name val="Arial"/>
      <family val="2"/>
    </font>
    <font>
      <sz val="16"/>
      <color theme="1"/>
      <name val="Arial"/>
      <family val="2"/>
    </font>
    <font>
      <sz val="16"/>
      <color theme="0"/>
      <name val="Arial"/>
      <family val="2"/>
    </font>
    <font>
      <b/>
      <sz val="16"/>
      <color theme="1"/>
      <name val="Arial"/>
      <family val="2"/>
    </font>
    <font>
      <sz val="12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b/>
      <sz val="12"/>
      <color theme="0"/>
      <name val="Calibri"/>
      <family val="2"/>
    </font>
    <font>
      <b/>
      <sz val="2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11"/>
      <name val="Calibri"/>
      <family val="2"/>
      <scheme val="minor"/>
    </font>
    <font>
      <b/>
      <sz val="16"/>
      <name val="Arial"/>
      <family val="2"/>
    </font>
    <font>
      <b/>
      <sz val="26"/>
      <name val="Arial"/>
      <family val="2"/>
    </font>
    <font>
      <b/>
      <sz val="16"/>
      <color theme="0"/>
      <name val="Arial"/>
      <family val="2"/>
    </font>
    <font>
      <b/>
      <sz val="11"/>
      <name val="Calibri"/>
      <family val="2"/>
    </font>
    <font>
      <sz val="11"/>
      <color rgb="FF92D05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name val="Azo Sans Medium"/>
    </font>
    <font>
      <sz val="14"/>
      <color rgb="FF004D6D"/>
      <name val="Azo Sans Medium"/>
    </font>
    <font>
      <sz val="12"/>
      <color theme="1"/>
      <name val="Azo Sans Medium"/>
    </font>
    <font>
      <sz val="12"/>
      <color theme="0"/>
      <name val="Azo Sans Medium"/>
    </font>
    <font>
      <sz val="12"/>
      <color rgb="FF004D6D"/>
      <name val="Azo Sans Medium"/>
    </font>
    <font>
      <sz val="12"/>
      <name val="Azo Sans Light"/>
    </font>
    <font>
      <sz val="12"/>
      <color theme="1"/>
      <name val="Azo Sans Light"/>
    </font>
    <font>
      <sz val="11"/>
      <color theme="1"/>
      <name val="Azo Sans Medium"/>
    </font>
    <font>
      <sz val="16"/>
      <color theme="1"/>
      <name val="Azo Sans Medium"/>
    </font>
    <font>
      <sz val="11"/>
      <color theme="0"/>
      <name val="Azo Sans Medium"/>
    </font>
    <font>
      <sz val="11"/>
      <name val="Azo Sans Medium"/>
    </font>
    <font>
      <sz val="11"/>
      <color rgb="FF004D6D"/>
      <name val="Azo Sans Medium"/>
    </font>
    <font>
      <sz val="11"/>
      <color theme="0" tint="-4.9989318521683403E-2"/>
      <name val="Azo Sans Medium"/>
    </font>
    <font>
      <sz val="11"/>
      <color rgb="FF595959"/>
      <name val="Azo Sans Light"/>
    </font>
  </fonts>
  <fills count="2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84B6"/>
        <bgColor indexed="64"/>
      </patternFill>
    </fill>
    <fill>
      <patternFill patternType="solid">
        <fgColor rgb="FF4DC0E3"/>
        <bgColor indexed="64"/>
      </patternFill>
    </fill>
    <fill>
      <patternFill patternType="solid">
        <fgColor rgb="FFFFFFFF"/>
        <bgColor indexed="64"/>
      </patternFill>
    </fill>
  </fills>
  <borders count="116">
    <border>
      <left/>
      <right/>
      <top/>
      <bottom/>
      <diagonal/>
    </border>
    <border>
      <left style="dashed">
        <color theme="9" tint="-0.24994659260841701"/>
      </left>
      <right/>
      <top style="dashed">
        <color theme="9" tint="-0.24994659260841701"/>
      </top>
      <bottom/>
      <diagonal/>
    </border>
    <border>
      <left/>
      <right/>
      <top style="dashed">
        <color theme="9" tint="-0.24994659260841701"/>
      </top>
      <bottom/>
      <diagonal/>
    </border>
    <border>
      <left style="dashed">
        <color theme="9" tint="-0.24994659260841701"/>
      </left>
      <right/>
      <top/>
      <bottom style="dashed">
        <color theme="9" tint="-0.24994659260841701"/>
      </bottom>
      <diagonal/>
    </border>
    <border>
      <left/>
      <right/>
      <top/>
      <bottom style="dashed">
        <color theme="9" tint="-0.24994659260841701"/>
      </bottom>
      <diagonal/>
    </border>
    <border>
      <left style="dashed">
        <color theme="9" tint="-0.24994659260841701"/>
      </left>
      <right style="dashed">
        <color theme="9" tint="-0.24994659260841701"/>
      </right>
      <top style="dashed">
        <color theme="9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rgb="FFF79646"/>
      </left>
      <right style="dotted">
        <color rgb="FFF79646"/>
      </right>
      <top/>
      <bottom style="dotted">
        <color rgb="FFF79646"/>
      </bottom>
      <diagonal/>
    </border>
    <border>
      <left style="dotted">
        <color rgb="FFF79646"/>
      </left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theme="0"/>
      </top>
      <bottom style="medium">
        <color indexed="64"/>
      </bottom>
      <diagonal/>
    </border>
    <border>
      <left/>
      <right/>
      <top style="thick">
        <color theme="0"/>
      </top>
      <bottom style="medium">
        <color indexed="64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n">
        <color indexed="64"/>
      </right>
      <top style="dashed">
        <color theme="9" tint="-0.24994659260841701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dashed">
        <color theme="9" tint="-0.24994659260841701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dashed">
        <color theme="9" tint="-0.24994659260841701"/>
      </left>
      <right style="dashed">
        <color theme="9" tint="-0.24994659260841701"/>
      </right>
      <top/>
      <bottom/>
      <diagonal/>
    </border>
    <border>
      <left style="dashed">
        <color theme="9" tint="-0.24994659260841701"/>
      </left>
      <right style="dashed">
        <color theme="9" tint="-0.24994659260841701"/>
      </right>
      <top style="dashed">
        <color theme="9" tint="-0.24994659260841701"/>
      </top>
      <bottom style="dashed">
        <color theme="9" tint="-0.24994659260841701"/>
      </bottom>
      <diagonal/>
    </border>
    <border>
      <left style="thick">
        <color theme="0"/>
      </left>
      <right/>
      <top style="thick">
        <color theme="0"/>
      </top>
      <bottom style="thin">
        <color indexed="64"/>
      </bottom>
      <diagonal/>
    </border>
    <border>
      <left style="dashed">
        <color theme="9" tint="-0.24994659260841701"/>
      </left>
      <right/>
      <top style="thick">
        <color theme="0"/>
      </top>
      <bottom/>
      <diagonal/>
    </border>
    <border>
      <left style="dashed">
        <color theme="9" tint="-0.24994659260841701"/>
      </left>
      <right/>
      <top style="thick">
        <color theme="0"/>
      </top>
      <bottom style="dashed">
        <color theme="9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rgb="FFF79646"/>
      </right>
      <top/>
      <bottom/>
      <diagonal/>
    </border>
    <border>
      <left style="thick">
        <color theme="0"/>
      </left>
      <right style="thick">
        <color theme="0"/>
      </right>
      <top style="dashed">
        <color theme="9" tint="-0.2499465926084170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rgb="FFF79646"/>
      </right>
      <top style="dotted">
        <color rgb="FFF79646"/>
      </top>
      <bottom style="dotted">
        <color rgb="FFF79646"/>
      </bottom>
      <diagonal/>
    </border>
    <border>
      <left style="dotted">
        <color rgb="FFF79646"/>
      </left>
      <right/>
      <top/>
      <bottom style="dotted">
        <color rgb="FFF79646"/>
      </bottom>
      <diagonal/>
    </border>
    <border>
      <left style="dotted">
        <color rgb="FFF79646"/>
      </left>
      <right/>
      <top style="dotted">
        <color rgb="FFF79646"/>
      </top>
      <bottom style="dotted">
        <color rgb="FFF7964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 style="thick">
        <color theme="0"/>
      </left>
      <right style="thick">
        <color theme="0"/>
      </right>
      <top/>
      <bottom style="medium">
        <color indexed="64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ashed">
        <color theme="9" tint="-0.24994659260841701"/>
      </left>
      <right style="dashed">
        <color theme="9" tint="-0.24994659260841701"/>
      </right>
      <top style="thick">
        <color theme="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rgb="FF4DC0E3"/>
      </left>
      <right style="hair">
        <color rgb="FF4DC0E3"/>
      </right>
      <top style="hair">
        <color rgb="FF4DC0E3"/>
      </top>
      <bottom style="hair">
        <color rgb="FF4DC0E3"/>
      </bottom>
      <diagonal/>
    </border>
    <border>
      <left style="hair">
        <color rgb="FF4DC0E3"/>
      </left>
      <right/>
      <top style="hair">
        <color rgb="FF4DC0E3"/>
      </top>
      <bottom style="hair">
        <color rgb="FF4DC0E3"/>
      </bottom>
      <diagonal/>
    </border>
    <border>
      <left/>
      <right style="hair">
        <color rgb="FF4DC0E3"/>
      </right>
      <top style="hair">
        <color rgb="FF4DC0E3"/>
      </top>
      <bottom style="hair">
        <color rgb="FF4DC0E3"/>
      </bottom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 style="dotted">
        <color rgb="FF4DC0E3"/>
      </bottom>
      <diagonal/>
    </border>
    <border>
      <left style="dotted">
        <color rgb="FF4DC0E3"/>
      </left>
      <right style="dotted">
        <color rgb="FF4DC0E3"/>
      </right>
      <top style="dotted">
        <color rgb="FF4DC0E3"/>
      </top>
      <bottom/>
      <diagonal/>
    </border>
    <border>
      <left style="dotted">
        <color rgb="FF4DC0E3"/>
      </left>
      <right style="dotted">
        <color rgb="FF4DC0E3"/>
      </right>
      <top/>
      <bottom style="dotted">
        <color rgb="FF4DC0E3"/>
      </bottom>
      <diagonal/>
    </border>
    <border>
      <left style="dotted">
        <color rgb="FF4DC0E3"/>
      </left>
      <right style="dotted">
        <color rgb="FF4DC0E3"/>
      </right>
      <top/>
      <bottom/>
      <diagonal/>
    </border>
  </borders>
  <cellStyleXfs count="5">
    <xf numFmtId="0" fontId="0" fillId="0" borderId="0"/>
    <xf numFmtId="0" fontId="8" fillId="0" borderId="0"/>
    <xf numFmtId="0" fontId="9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573">
    <xf numFmtId="0" fontId="0" fillId="0" borderId="0" xfId="0"/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12" fillId="3" borderId="0" xfId="0" applyFont="1" applyFill="1"/>
    <xf numFmtId="0" fontId="3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20" fillId="4" borderId="0" xfId="0" applyFont="1" applyFill="1" applyAlignment="1" applyProtection="1">
      <alignment horizontal="left" vertical="center" wrapText="1"/>
      <protection locked="0"/>
    </xf>
    <xf numFmtId="0" fontId="19" fillId="15" borderId="0" xfId="0" applyFont="1" applyFill="1" applyAlignment="1" applyProtection="1">
      <alignment vertical="center" wrapText="1"/>
      <protection locked="0"/>
    </xf>
    <xf numFmtId="0" fontId="20" fillId="4" borderId="0" xfId="0" applyFont="1" applyFill="1" applyAlignment="1" applyProtection="1">
      <alignment vertical="center" wrapText="1"/>
      <protection locked="0"/>
    </xf>
    <xf numFmtId="0" fontId="0" fillId="0" borderId="0" xfId="0" applyAlignment="1">
      <alignment horizontal="left"/>
    </xf>
    <xf numFmtId="0" fontId="21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18" fillId="3" borderId="0" xfId="0" applyFont="1" applyFill="1"/>
    <xf numFmtId="0" fontId="11" fillId="3" borderId="0" xfId="0" applyFont="1" applyFill="1"/>
    <xf numFmtId="0" fontId="28" fillId="3" borderId="0" xfId="0" applyFont="1" applyFill="1"/>
    <xf numFmtId="0" fontId="28" fillId="0" borderId="0" xfId="0" applyFont="1"/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0" borderId="0" xfId="0" applyFont="1"/>
    <xf numFmtId="0" fontId="1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/>
    <xf numFmtId="0" fontId="13" fillId="0" borderId="0" xfId="0" applyFont="1"/>
    <xf numFmtId="0" fontId="0" fillId="0" borderId="0" xfId="0" applyProtection="1">
      <protection locked="0"/>
    </xf>
    <xf numFmtId="0" fontId="35" fillId="16" borderId="35" xfId="0" applyFont="1" applyFill="1" applyBorder="1" applyAlignment="1" applyProtection="1">
      <alignment horizontal="center" vertical="center" textRotation="90"/>
      <protection locked="0"/>
    </xf>
    <xf numFmtId="0" fontId="36" fillId="4" borderId="35" xfId="0" applyFont="1" applyFill="1" applyBorder="1" applyAlignment="1">
      <alignment horizontal="center" vertical="center" wrapText="1"/>
    </xf>
    <xf numFmtId="0" fontId="29" fillId="17" borderId="0" xfId="0" applyFont="1" applyFill="1"/>
    <xf numFmtId="0" fontId="13" fillId="3" borderId="0" xfId="0" applyFont="1" applyFill="1" applyAlignment="1" applyProtection="1">
      <alignment vertical="center"/>
      <protection locked="0"/>
    </xf>
    <xf numFmtId="0" fontId="33" fillId="3" borderId="0" xfId="0" applyFont="1" applyFill="1" applyAlignment="1" applyProtection="1">
      <alignment horizontal="center" vertical="center"/>
      <protection locked="0"/>
    </xf>
    <xf numFmtId="0" fontId="29" fillId="3" borderId="0" xfId="0" applyFont="1" applyFill="1"/>
    <xf numFmtId="0" fontId="13" fillId="3" borderId="0" xfId="0" applyFont="1" applyFill="1"/>
    <xf numFmtId="0" fontId="35" fillId="4" borderId="35" xfId="0" applyFont="1" applyFill="1" applyBorder="1" applyAlignment="1" applyProtection="1">
      <alignment horizontal="center" vertical="center" wrapText="1"/>
      <protection locked="0"/>
    </xf>
    <xf numFmtId="0" fontId="27" fillId="4" borderId="0" xfId="0" applyFont="1" applyFill="1" applyAlignment="1">
      <alignment vertical="center"/>
    </xf>
    <xf numFmtId="0" fontId="27" fillId="4" borderId="0" xfId="0" applyFont="1" applyFill="1" applyAlignment="1">
      <alignment horizontal="left" vertical="center"/>
    </xf>
    <xf numFmtId="165" fontId="0" fillId="0" borderId="0" xfId="3" applyNumberFormat="1" applyFont="1" applyAlignment="1">
      <alignment horizontal="center"/>
    </xf>
    <xf numFmtId="2" fontId="0" fillId="0" borderId="0" xfId="3" applyNumberFormat="1" applyFont="1"/>
    <xf numFmtId="165" fontId="0" fillId="0" borderId="0" xfId="3" applyNumberFormat="1" applyFont="1"/>
    <xf numFmtId="2" fontId="0" fillId="0" borderId="0" xfId="0" applyNumberFormat="1"/>
    <xf numFmtId="0" fontId="27" fillId="4" borderId="10" xfId="0" applyFont="1" applyFill="1" applyBorder="1" applyAlignment="1">
      <alignment horizontal="left" vertical="center"/>
    </xf>
    <xf numFmtId="0" fontId="27" fillId="4" borderId="10" xfId="0" applyFont="1" applyFill="1" applyBorder="1" applyAlignment="1">
      <alignment vertical="center"/>
    </xf>
    <xf numFmtId="0" fontId="27" fillId="4" borderId="34" xfId="0" applyFont="1" applyFill="1" applyBorder="1" applyAlignment="1">
      <alignment vertical="center"/>
    </xf>
    <xf numFmtId="0" fontId="27" fillId="4" borderId="33" xfId="0" applyFont="1" applyFill="1" applyBorder="1" applyAlignment="1">
      <alignment vertical="center"/>
    </xf>
    <xf numFmtId="0" fontId="1" fillId="3" borderId="31" xfId="0" applyFont="1" applyFill="1" applyBorder="1" applyAlignment="1">
      <alignment horizontal="center" vertical="center"/>
    </xf>
    <xf numFmtId="0" fontId="27" fillId="4" borderId="55" xfId="0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36" xfId="0" applyFont="1" applyFill="1" applyBorder="1" applyAlignment="1">
      <alignment horizontal="center" vertical="center" textRotation="90" wrapText="1"/>
    </xf>
    <xf numFmtId="43" fontId="0" fillId="3" borderId="0" xfId="3" applyFont="1" applyFill="1"/>
    <xf numFmtId="3" fontId="0" fillId="0" borderId="0" xfId="0" applyNumberFormat="1" applyAlignment="1">
      <alignment horizontal="left"/>
    </xf>
    <xf numFmtId="0" fontId="4" fillId="4" borderId="63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30" fillId="0" borderId="6" xfId="0" applyFont="1" applyBorder="1" applyAlignment="1">
      <alignment horizontal="center" vertical="center" wrapText="1"/>
    </xf>
    <xf numFmtId="0" fontId="16" fillId="13" borderId="6" xfId="0" applyFont="1" applyFill="1" applyBorder="1" applyAlignment="1" applyProtection="1">
      <alignment horizontal="center" vertical="center" wrapText="1" readingOrder="1"/>
      <protection hidden="1"/>
    </xf>
    <xf numFmtId="0" fontId="16" fillId="18" borderId="6" xfId="0" applyFont="1" applyFill="1" applyBorder="1" applyAlignment="1" applyProtection="1">
      <alignment horizontal="center" vertical="center" wrapText="1" readingOrder="1"/>
      <protection hidden="1"/>
    </xf>
    <xf numFmtId="0" fontId="16" fillId="7" borderId="6" xfId="0" applyFont="1" applyFill="1" applyBorder="1" applyAlignment="1" applyProtection="1">
      <alignment horizontal="center" vertical="center" wrapText="1" readingOrder="1"/>
      <protection hidden="1"/>
    </xf>
    <xf numFmtId="0" fontId="4" fillId="4" borderId="65" xfId="0" applyFont="1" applyFill="1" applyBorder="1" applyAlignment="1">
      <alignment horizontal="center" vertical="center" textRotation="90" wrapText="1"/>
    </xf>
    <xf numFmtId="0" fontId="4" fillId="4" borderId="66" xfId="0" applyFont="1" applyFill="1" applyBorder="1" applyAlignment="1">
      <alignment horizontal="center" vertical="center" textRotation="90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4" fillId="6" borderId="0" xfId="0" applyFont="1" applyFill="1" applyAlignment="1">
      <alignment horizontal="center" vertical="center" wrapText="1" readingOrder="1"/>
    </xf>
    <xf numFmtId="0" fontId="45" fillId="3" borderId="0" xfId="0" applyFont="1" applyFill="1"/>
    <xf numFmtId="0" fontId="44" fillId="6" borderId="29" xfId="0" applyFont="1" applyFill="1" applyBorder="1" applyAlignment="1">
      <alignment horizontal="center" vertical="center" wrapText="1" readingOrder="1"/>
    </xf>
    <xf numFmtId="0" fontId="46" fillId="7" borderId="6" xfId="0" applyFont="1" applyFill="1" applyBorder="1" applyAlignment="1">
      <alignment horizontal="center" vertical="center" wrapText="1" readingOrder="1"/>
    </xf>
    <xf numFmtId="9" fontId="46" fillId="0" borderId="18" xfId="4" applyFont="1" applyBorder="1" applyAlignment="1">
      <alignment horizontal="center" vertical="center" wrapText="1" readingOrder="1"/>
    </xf>
    <xf numFmtId="0" fontId="46" fillId="0" borderId="18" xfId="0" applyFont="1" applyBorder="1" applyAlignment="1">
      <alignment horizontal="justify" vertical="center" wrapText="1" readingOrder="1"/>
    </xf>
    <xf numFmtId="1" fontId="46" fillId="0" borderId="19" xfId="3" applyNumberFormat="1" applyFont="1" applyBorder="1" applyAlignment="1">
      <alignment horizontal="center" vertical="center" wrapText="1" readingOrder="1"/>
    </xf>
    <xf numFmtId="0" fontId="46" fillId="8" borderId="6" xfId="0" applyFont="1" applyFill="1" applyBorder="1" applyAlignment="1">
      <alignment horizontal="center" vertical="center" wrapText="1" readingOrder="1"/>
    </xf>
    <xf numFmtId="0" fontId="46" fillId="9" borderId="6" xfId="0" applyFont="1" applyFill="1" applyBorder="1" applyAlignment="1">
      <alignment horizontal="center" vertical="center" wrapText="1" readingOrder="1"/>
    </xf>
    <xf numFmtId="0" fontId="46" fillId="10" borderId="6" xfId="0" applyFont="1" applyFill="1" applyBorder="1" applyAlignment="1">
      <alignment horizontal="center" vertical="center" wrapText="1" readingOrder="1"/>
    </xf>
    <xf numFmtId="0" fontId="47" fillId="11" borderId="6" xfId="0" applyFont="1" applyFill="1" applyBorder="1" applyAlignment="1">
      <alignment horizontal="center" vertical="center" wrapText="1" readingOrder="1"/>
    </xf>
    <xf numFmtId="0" fontId="46" fillId="3" borderId="0" xfId="0" applyFont="1" applyFill="1" applyAlignment="1">
      <alignment horizontal="justify" vertical="center" wrapText="1" readingOrder="1"/>
    </xf>
    <xf numFmtId="0" fontId="48" fillId="3" borderId="0" xfId="0" applyFont="1" applyFill="1"/>
    <xf numFmtId="0" fontId="43" fillId="3" borderId="0" xfId="0" applyFont="1" applyFill="1" applyAlignment="1">
      <alignment horizontal="center" vertical="center" wrapText="1"/>
    </xf>
    <xf numFmtId="0" fontId="48" fillId="0" borderId="0" xfId="0" applyFont="1"/>
    <xf numFmtId="0" fontId="46" fillId="7" borderId="18" xfId="0" applyFont="1" applyFill="1" applyBorder="1" applyAlignment="1">
      <alignment horizontal="center" vertical="center" wrapText="1" readingOrder="1"/>
    </xf>
    <xf numFmtId="0" fontId="46" fillId="8" borderId="19" xfId="0" applyFont="1" applyFill="1" applyBorder="1" applyAlignment="1">
      <alignment horizontal="center" vertical="center" wrapText="1" readingOrder="1"/>
    </xf>
    <xf numFmtId="0" fontId="46" fillId="9" borderId="19" xfId="0" applyFont="1" applyFill="1" applyBorder="1" applyAlignment="1">
      <alignment horizontal="center" vertical="center" wrapText="1" readingOrder="1"/>
    </xf>
    <xf numFmtId="0" fontId="46" fillId="10" borderId="19" xfId="0" applyFont="1" applyFill="1" applyBorder="1" applyAlignment="1">
      <alignment horizontal="center" vertical="center" wrapText="1" readingOrder="1"/>
    </xf>
    <xf numFmtId="0" fontId="47" fillId="11" borderId="19" xfId="0" applyFont="1" applyFill="1" applyBorder="1" applyAlignment="1">
      <alignment horizontal="center" vertical="center" wrapText="1" readingOrder="1"/>
    </xf>
    <xf numFmtId="0" fontId="49" fillId="3" borderId="0" xfId="0" applyFont="1" applyFill="1"/>
    <xf numFmtId="1" fontId="48" fillId="3" borderId="0" xfId="0" applyNumberFormat="1" applyFont="1" applyFill="1" applyAlignment="1">
      <alignment horizontal="center"/>
    </xf>
    <xf numFmtId="0" fontId="50" fillId="3" borderId="0" xfId="0" applyFont="1" applyFill="1" applyAlignment="1">
      <alignment vertical="center"/>
    </xf>
    <xf numFmtId="0" fontId="48" fillId="3" borderId="0" xfId="0" applyFont="1" applyFill="1" applyAlignment="1">
      <alignment horizontal="center" vertical="center"/>
    </xf>
    <xf numFmtId="0" fontId="0" fillId="3" borderId="68" xfId="0" applyFill="1" applyBorder="1"/>
    <xf numFmtId="0" fontId="4" fillId="4" borderId="67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5" borderId="0" xfId="0" applyFont="1" applyFill="1" applyAlignment="1">
      <alignment horizontal="center" vertical="center"/>
    </xf>
    <xf numFmtId="0" fontId="12" fillId="0" borderId="0" xfId="0" applyFont="1" applyProtection="1">
      <protection locked="0"/>
    </xf>
    <xf numFmtId="0" fontId="44" fillId="6" borderId="0" xfId="0" applyFont="1" applyFill="1" applyAlignment="1">
      <alignment vertical="center" wrapText="1" readingOrder="1"/>
    </xf>
    <xf numFmtId="0" fontId="12" fillId="3" borderId="6" xfId="0" applyFont="1" applyFill="1" applyBorder="1" applyAlignment="1">
      <alignment horizontal="center" vertical="center" wrapText="1"/>
    </xf>
    <xf numFmtId="0" fontId="4" fillId="4" borderId="70" xfId="0" applyFont="1" applyFill="1" applyBorder="1" applyAlignment="1">
      <alignment horizontal="center" vertical="center"/>
    </xf>
    <xf numFmtId="0" fontId="12" fillId="0" borderId="0" xfId="0" applyFont="1"/>
    <xf numFmtId="0" fontId="18" fillId="3" borderId="6" xfId="0" applyFont="1" applyFill="1" applyBorder="1"/>
    <xf numFmtId="0" fontId="0" fillId="3" borderId="10" xfId="0" applyFill="1" applyBorder="1"/>
    <xf numFmtId="1" fontId="0" fillId="3" borderId="6" xfId="0" applyNumberFormat="1" applyFill="1" applyBorder="1" applyAlignment="1">
      <alignment horizontal="center"/>
    </xf>
    <xf numFmtId="0" fontId="43" fillId="3" borderId="6" xfId="0" applyFont="1" applyFill="1" applyBorder="1" applyAlignment="1">
      <alignment horizontal="center" vertical="center" wrapText="1"/>
    </xf>
    <xf numFmtId="0" fontId="48" fillId="3" borderId="6" xfId="0" applyFont="1" applyFill="1" applyBorder="1"/>
    <xf numFmtId="1" fontId="46" fillId="0" borderId="6" xfId="3" applyNumberFormat="1" applyFont="1" applyBorder="1" applyAlignment="1">
      <alignment horizontal="center" vertical="center" wrapText="1" readingOrder="1"/>
    </xf>
    <xf numFmtId="0" fontId="43" fillId="3" borderId="0" xfId="0" applyFont="1" applyFill="1"/>
    <xf numFmtId="1" fontId="46" fillId="0" borderId="78" xfId="3" applyNumberFormat="1" applyFont="1" applyBorder="1" applyAlignment="1">
      <alignment horizontal="center" vertical="center" wrapText="1" readingOrder="1"/>
    </xf>
    <xf numFmtId="0" fontId="46" fillId="7" borderId="79" xfId="0" applyFont="1" applyFill="1" applyBorder="1" applyAlignment="1">
      <alignment horizontal="center" vertical="center" wrapText="1" readingOrder="1"/>
    </xf>
    <xf numFmtId="0" fontId="46" fillId="8" borderId="80" xfId="0" applyFont="1" applyFill="1" applyBorder="1" applyAlignment="1">
      <alignment horizontal="center" vertical="center" wrapText="1" readingOrder="1"/>
    </xf>
    <xf numFmtId="0" fontId="46" fillId="9" borderId="80" xfId="0" applyFont="1" applyFill="1" applyBorder="1" applyAlignment="1">
      <alignment horizontal="center" vertical="center" wrapText="1" readingOrder="1"/>
    </xf>
    <xf numFmtId="0" fontId="46" fillId="10" borderId="80" xfId="0" applyFont="1" applyFill="1" applyBorder="1" applyAlignment="1">
      <alignment horizontal="center" vertical="center" wrapText="1" readingOrder="1"/>
    </xf>
    <xf numFmtId="0" fontId="47" fillId="11" borderId="80" xfId="0" applyFont="1" applyFill="1" applyBorder="1" applyAlignment="1">
      <alignment horizontal="center" vertical="center" wrapText="1" readingOrder="1"/>
    </xf>
    <xf numFmtId="0" fontId="46" fillId="0" borderId="18" xfId="0" applyFont="1" applyBorder="1" applyAlignment="1">
      <alignment horizontal="left" vertical="center" wrapText="1" readingOrder="1"/>
    </xf>
    <xf numFmtId="0" fontId="0" fillId="3" borderId="74" xfId="0" applyFill="1" applyBorder="1"/>
    <xf numFmtId="0" fontId="0" fillId="3" borderId="76" xfId="0" applyFill="1" applyBorder="1"/>
    <xf numFmtId="0" fontId="0" fillId="3" borderId="77" xfId="0" applyFill="1" applyBorder="1"/>
    <xf numFmtId="0" fontId="0" fillId="3" borderId="11" xfId="0" applyFill="1" applyBorder="1"/>
    <xf numFmtId="0" fontId="0" fillId="3" borderId="12" xfId="0" applyFill="1" applyBorder="1"/>
    <xf numFmtId="0" fontId="16" fillId="14" borderId="72" xfId="0" applyFont="1" applyFill="1" applyBorder="1" applyAlignment="1" applyProtection="1">
      <alignment horizontal="center" vertical="center" wrapText="1" readingOrder="1"/>
      <protection hidden="1"/>
    </xf>
    <xf numFmtId="0" fontId="0" fillId="3" borderId="15" xfId="0" applyFill="1" applyBorder="1"/>
    <xf numFmtId="0" fontId="30" fillId="0" borderId="15" xfId="0" applyFont="1" applyBorder="1" applyAlignment="1">
      <alignment horizontal="center" vertical="center" wrapText="1"/>
    </xf>
    <xf numFmtId="0" fontId="30" fillId="0" borderId="75" xfId="0" applyFont="1" applyBorder="1" applyAlignment="1">
      <alignment horizontal="center" vertical="center" wrapText="1"/>
    </xf>
    <xf numFmtId="0" fontId="55" fillId="0" borderId="0" xfId="0" applyFont="1" applyAlignment="1" applyProtection="1">
      <alignment horizontal="center" vertical="center" wrapText="1" readingOrder="1"/>
      <protection hidden="1"/>
    </xf>
    <xf numFmtId="0" fontId="58" fillId="3" borderId="11" xfId="1" quotePrefix="1" applyFont="1" applyFill="1" applyBorder="1" applyAlignment="1">
      <alignment horizontal="left" vertical="top" wrapText="1"/>
    </xf>
    <xf numFmtId="0" fontId="8" fillId="3" borderId="11" xfId="1" applyFill="1" applyBorder="1"/>
    <xf numFmtId="0" fontId="8" fillId="3" borderId="6" xfId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62" fillId="3" borderId="0" xfId="0" applyFont="1" applyFill="1"/>
    <xf numFmtId="0" fontId="50" fillId="3" borderId="0" xfId="0" applyFont="1" applyFill="1"/>
    <xf numFmtId="0" fontId="63" fillId="3" borderId="0" xfId="0" applyFont="1" applyFill="1"/>
    <xf numFmtId="0" fontId="64" fillId="0" borderId="18" xfId="0" applyFont="1" applyBorder="1" applyAlignment="1">
      <alignment horizontal="justify" vertical="center" wrapText="1" readingOrder="1"/>
    </xf>
    <xf numFmtId="0" fontId="64" fillId="0" borderId="19" xfId="0" applyFont="1" applyBorder="1" applyAlignment="1">
      <alignment horizontal="justify" vertical="center" wrapText="1" readingOrder="1"/>
    </xf>
    <xf numFmtId="0" fontId="64" fillId="0" borderId="6" xfId="0" applyFont="1" applyBorder="1" applyAlignment="1">
      <alignment horizontal="left" vertical="center" wrapText="1"/>
    </xf>
    <xf numFmtId="0" fontId="65" fillId="3" borderId="0" xfId="0" applyFont="1" applyFill="1"/>
    <xf numFmtId="0" fontId="10" fillId="0" borderId="0" xfId="0" applyFont="1"/>
    <xf numFmtId="0" fontId="62" fillId="0" borderId="0" xfId="0" applyFont="1"/>
    <xf numFmtId="0" fontId="66" fillId="0" borderId="0" xfId="0" applyFont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4" fillId="4" borderId="62" xfId="0" applyFont="1" applyFill="1" applyBorder="1" applyAlignment="1">
      <alignment horizontal="center" vertical="center" wrapText="1"/>
    </xf>
    <xf numFmtId="0" fontId="41" fillId="4" borderId="36" xfId="0" applyFont="1" applyFill="1" applyBorder="1" applyAlignment="1">
      <alignment horizontal="center" vertical="center" textRotation="90"/>
    </xf>
    <xf numFmtId="0" fontId="58" fillId="3" borderId="0" xfId="1" quotePrefix="1" applyFont="1" applyFill="1" applyAlignment="1">
      <alignment horizontal="center" vertical="center" wrapText="1"/>
    </xf>
    <xf numFmtId="0" fontId="59" fillId="3" borderId="0" xfId="1" quotePrefix="1" applyFont="1" applyFill="1" applyAlignment="1">
      <alignment horizontal="center" vertical="center" wrapText="1"/>
    </xf>
    <xf numFmtId="0" fontId="59" fillId="3" borderId="0" xfId="1" quotePrefix="1" applyFont="1" applyFill="1" applyAlignment="1">
      <alignment horizontal="left" vertical="top" wrapText="1"/>
    </xf>
    <xf numFmtId="0" fontId="59" fillId="3" borderId="12" xfId="1" quotePrefix="1" applyFont="1" applyFill="1" applyBorder="1" applyAlignment="1">
      <alignment horizontal="left" vertical="top" wrapText="1"/>
    </xf>
    <xf numFmtId="0" fontId="8" fillId="3" borderId="15" xfId="1" applyFill="1" applyBorder="1"/>
    <xf numFmtId="0" fontId="8" fillId="3" borderId="16" xfId="1" applyFill="1" applyBorder="1" applyAlignment="1">
      <alignment horizontal="center" vertical="center"/>
    </xf>
    <xf numFmtId="0" fontId="24" fillId="3" borderId="16" xfId="1" applyFont="1" applyFill="1" applyBorder="1" applyAlignment="1">
      <alignment horizontal="left" vertical="center" wrapText="1"/>
    </xf>
    <xf numFmtId="0" fontId="8" fillId="3" borderId="16" xfId="1" applyFill="1" applyBorder="1" applyAlignment="1">
      <alignment horizontal="left" vertical="center" wrapText="1"/>
    </xf>
    <xf numFmtId="0" fontId="8" fillId="3" borderId="17" xfId="1" applyFill="1" applyBorder="1" applyAlignment="1">
      <alignment horizontal="left" vertical="center" wrapText="1"/>
    </xf>
    <xf numFmtId="0" fontId="8" fillId="3" borderId="40" xfId="1" applyFill="1" applyBorder="1"/>
    <xf numFmtId="0" fontId="8" fillId="3" borderId="42" xfId="1" applyFill="1" applyBorder="1"/>
    <xf numFmtId="0" fontId="54" fillId="3" borderId="11" xfId="1" applyFont="1" applyFill="1" applyBorder="1" applyAlignment="1">
      <alignment horizontal="left" vertical="center" wrapText="1"/>
    </xf>
    <xf numFmtId="0" fontId="18" fillId="3" borderId="11" xfId="0" applyFont="1" applyFill="1" applyBorder="1"/>
    <xf numFmtId="0" fontId="60" fillId="3" borderId="0" xfId="0" applyFont="1" applyFill="1" applyAlignment="1">
      <alignment horizontal="center" vertical="center" wrapText="1"/>
    </xf>
    <xf numFmtId="0" fontId="60" fillId="3" borderId="0" xfId="0" applyFont="1" applyFill="1" applyAlignment="1">
      <alignment horizontal="left" vertical="center" wrapText="1"/>
    </xf>
    <xf numFmtId="0" fontId="54" fillId="3" borderId="0" xfId="1" applyFont="1" applyFill="1" applyAlignment="1">
      <alignment horizontal="justify" vertical="center" wrapText="1"/>
    </xf>
    <xf numFmtId="0" fontId="54" fillId="3" borderId="12" xfId="1" applyFont="1" applyFill="1" applyBorder="1" applyAlignment="1">
      <alignment horizontal="justify" vertical="center" wrapText="1"/>
    </xf>
    <xf numFmtId="0" fontId="18" fillId="3" borderId="94" xfId="0" applyFont="1" applyFill="1" applyBorder="1" applyAlignment="1">
      <alignment horizontal="center" vertical="center"/>
    </xf>
    <xf numFmtId="0" fontId="8" fillId="3" borderId="0" xfId="1" applyFill="1" applyAlignment="1">
      <alignment horizontal="center" vertical="center"/>
    </xf>
    <xf numFmtId="0" fontId="18" fillId="3" borderId="76" xfId="0" applyFont="1" applyFill="1" applyBorder="1"/>
    <xf numFmtId="0" fontId="18" fillId="3" borderId="76" xfId="0" applyFont="1" applyFill="1" applyBorder="1" applyAlignment="1">
      <alignment horizontal="center" vertical="center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4" fillId="4" borderId="60" xfId="0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27" fillId="4" borderId="56" xfId="0" applyFont="1" applyFill="1" applyBorder="1" applyAlignment="1">
      <alignment vertical="center"/>
    </xf>
    <xf numFmtId="0" fontId="0" fillId="3" borderId="41" xfId="0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 wrapText="1"/>
    </xf>
    <xf numFmtId="0" fontId="0" fillId="0" borderId="20" xfId="0" applyBorder="1" applyAlignment="1">
      <alignment horizontal="justify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2" fontId="0" fillId="0" borderId="20" xfId="3" applyNumberFormat="1" applyFont="1" applyBorder="1" applyAlignment="1">
      <alignment horizontal="center" vertical="center" wrapText="1"/>
    </xf>
    <xf numFmtId="2" fontId="0" fillId="0" borderId="6" xfId="3" applyNumberFormat="1" applyFont="1" applyBorder="1" applyAlignment="1">
      <alignment horizontal="center" vertical="center" wrapText="1"/>
    </xf>
    <xf numFmtId="2" fontId="0" fillId="0" borderId="21" xfId="3" applyNumberFormat="1" applyFont="1" applyBorder="1" applyAlignment="1">
      <alignment horizontal="center" vertical="center" wrapText="1"/>
    </xf>
    <xf numFmtId="2" fontId="0" fillId="0" borderId="32" xfId="3" applyNumberFormat="1" applyFont="1" applyBorder="1" applyAlignment="1">
      <alignment horizontal="center" vertical="center" wrapText="1"/>
    </xf>
    <xf numFmtId="0" fontId="0" fillId="0" borderId="32" xfId="0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3" fontId="0" fillId="0" borderId="32" xfId="0" applyNumberFormat="1" applyBorder="1" applyAlignment="1">
      <alignment horizontal="justify" vertical="center" wrapText="1"/>
    </xf>
    <xf numFmtId="0" fontId="23" fillId="0" borderId="32" xfId="0" applyFont="1" applyBorder="1" applyAlignment="1" applyProtection="1">
      <alignment horizontal="justify" vertical="center" wrapText="1"/>
      <protection locked="0"/>
    </xf>
    <xf numFmtId="3" fontId="0" fillId="0" borderId="6" xfId="0" applyNumberFormat="1" applyBorder="1" applyAlignment="1">
      <alignment horizontal="justify" vertical="center" wrapText="1"/>
    </xf>
    <xf numFmtId="0" fontId="23" fillId="0" borderId="6" xfId="0" applyFont="1" applyBorder="1" applyAlignment="1" applyProtection="1">
      <alignment horizontal="justify" vertical="center" wrapText="1"/>
      <protection locked="0"/>
    </xf>
    <xf numFmtId="3" fontId="0" fillId="0" borderId="21" xfId="0" applyNumberFormat="1" applyBorder="1" applyAlignment="1">
      <alignment horizontal="justify" vertical="center" wrapText="1"/>
    </xf>
    <xf numFmtId="0" fontId="23" fillId="0" borderId="21" xfId="0" applyFont="1" applyBorder="1" applyAlignment="1" applyProtection="1">
      <alignment horizontal="justify" vertical="center" wrapText="1"/>
      <protection locked="0"/>
    </xf>
    <xf numFmtId="0" fontId="12" fillId="0" borderId="21" xfId="0" applyFont="1" applyBorder="1" applyAlignment="1" applyProtection="1">
      <alignment horizontal="justify" vertical="center" wrapText="1"/>
      <protection locked="0"/>
    </xf>
    <xf numFmtId="3" fontId="0" fillId="0" borderId="20" xfId="0" applyNumberFormat="1" applyBorder="1" applyAlignment="1">
      <alignment horizontal="justify" vertical="center" wrapText="1"/>
    </xf>
    <xf numFmtId="2" fontId="0" fillId="0" borderId="6" xfId="3" applyNumberFormat="1" applyFont="1" applyBorder="1" applyAlignment="1">
      <alignment horizontal="justify" vertical="center" wrapText="1"/>
    </xf>
    <xf numFmtId="2" fontId="0" fillId="0" borderId="21" xfId="3" applyNumberFormat="1" applyFont="1" applyBorder="1" applyAlignment="1">
      <alignment horizontal="justify" vertical="center" wrapText="1"/>
    </xf>
    <xf numFmtId="2" fontId="0" fillId="0" borderId="20" xfId="3" applyNumberFormat="1" applyFont="1" applyBorder="1" applyAlignment="1">
      <alignment horizontal="justify" vertical="center" wrapText="1"/>
    </xf>
    <xf numFmtId="4" fontId="0" fillId="0" borderId="32" xfId="0" applyNumberFormat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/>
    </xf>
    <xf numFmtId="0" fontId="11" fillId="3" borderId="71" xfId="0" applyFont="1" applyFill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2" xfId="0" applyFont="1" applyFill="1" applyBorder="1" applyAlignment="1">
      <alignment horizontal="center" vertical="center"/>
    </xf>
    <xf numFmtId="4" fontId="0" fillId="0" borderId="43" xfId="0" applyNumberFormat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/>
    </xf>
    <xf numFmtId="0" fontId="11" fillId="3" borderId="73" xfId="0" applyFont="1" applyFill="1" applyBorder="1" applyAlignment="1">
      <alignment horizontal="center" vertical="center"/>
    </xf>
    <xf numFmtId="1" fontId="0" fillId="0" borderId="32" xfId="4" applyNumberFormat="1" applyFont="1" applyBorder="1" applyAlignment="1">
      <alignment horizontal="center" vertical="center" wrapText="1"/>
    </xf>
    <xf numFmtId="1" fontId="0" fillId="0" borderId="6" xfId="4" applyNumberFormat="1" applyFont="1" applyBorder="1" applyAlignment="1">
      <alignment horizontal="center" vertical="center" wrapText="1"/>
    </xf>
    <xf numFmtId="1" fontId="0" fillId="0" borderId="21" xfId="4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6" xfId="0" applyFont="1" applyFill="1" applyBorder="1" applyAlignment="1" applyProtection="1">
      <alignment horizontal="left" vertical="center" wrapText="1"/>
      <protection locked="0"/>
    </xf>
    <xf numFmtId="4" fontId="0" fillId="0" borderId="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2" fontId="67" fillId="0" borderId="6" xfId="3" applyNumberFormat="1" applyFont="1" applyBorder="1" applyAlignment="1">
      <alignment horizontal="justify" vertical="center" wrapText="1"/>
    </xf>
    <xf numFmtId="2" fontId="29" fillId="0" borderId="6" xfId="3" applyNumberFormat="1" applyFont="1" applyBorder="1" applyAlignment="1">
      <alignment horizontal="justify" vertical="center" wrapText="1"/>
    </xf>
    <xf numFmtId="0" fontId="0" fillId="0" borderId="106" xfId="0" applyBorder="1" applyAlignment="1">
      <alignment horizontal="justify" vertical="center" wrapText="1"/>
    </xf>
    <xf numFmtId="0" fontId="0" fillId="0" borderId="26" xfId="0" applyBorder="1" applyAlignment="1">
      <alignment horizontal="justify" vertical="center" wrapText="1"/>
    </xf>
    <xf numFmtId="0" fontId="20" fillId="4" borderId="41" xfId="1" applyFont="1" applyFill="1" applyBorder="1" applyAlignment="1">
      <alignment horizontal="center" vertical="center"/>
    </xf>
    <xf numFmtId="0" fontId="0" fillId="0" borderId="108" xfId="0" applyBorder="1" applyAlignment="1">
      <alignment horizontal="justify" vertical="center" wrapText="1"/>
    </xf>
    <xf numFmtId="0" fontId="0" fillId="0" borderId="105" xfId="0" applyBorder="1" applyAlignment="1">
      <alignment horizontal="center" vertical="center" wrapText="1"/>
    </xf>
    <xf numFmtId="0" fontId="68" fillId="3" borderId="6" xfId="0" applyFont="1" applyFill="1" applyBorder="1" applyAlignment="1" applyProtection="1">
      <alignment horizontal="justify" vertical="center" wrapText="1"/>
      <protection locked="0"/>
    </xf>
    <xf numFmtId="0" fontId="0" fillId="0" borderId="32" xfId="0" applyBorder="1" applyAlignment="1">
      <alignment horizontal="center" vertical="center" wrapText="1"/>
    </xf>
    <xf numFmtId="0" fontId="69" fillId="0" borderId="0" xfId="0" applyFont="1" applyAlignment="1">
      <alignment wrapText="1"/>
    </xf>
    <xf numFmtId="0" fontId="71" fillId="0" borderId="0" xfId="0" applyFont="1"/>
    <xf numFmtId="0" fontId="73" fillId="20" borderId="109" xfId="0" applyFont="1" applyFill="1" applyBorder="1" applyAlignment="1">
      <alignment horizontal="center" vertical="center"/>
    </xf>
    <xf numFmtId="0" fontId="73" fillId="5" borderId="109" xfId="0" applyFont="1" applyFill="1" applyBorder="1" applyAlignment="1">
      <alignment horizontal="center" vertical="center"/>
    </xf>
    <xf numFmtId="0" fontId="73" fillId="5" borderId="109" xfId="0" applyFont="1" applyFill="1" applyBorder="1" applyAlignment="1">
      <alignment vertical="center" wrapText="1"/>
    </xf>
    <xf numFmtId="0" fontId="73" fillId="3" borderId="109" xfId="0" applyFont="1" applyFill="1" applyBorder="1" applyAlignment="1">
      <alignment horizontal="left" vertical="center" wrapText="1"/>
    </xf>
    <xf numFmtId="0" fontId="74" fillId="3" borderId="109" xfId="0" applyFont="1" applyFill="1" applyBorder="1" applyAlignment="1">
      <alignment horizontal="center" vertical="center" wrapText="1"/>
    </xf>
    <xf numFmtId="0" fontId="75" fillId="3" borderId="109" xfId="0" applyFont="1" applyFill="1" applyBorder="1" applyAlignment="1">
      <alignment horizontal="center" vertical="center" wrapText="1"/>
    </xf>
    <xf numFmtId="0" fontId="75" fillId="3" borderId="109" xfId="0" applyFont="1" applyFill="1" applyBorder="1" applyAlignment="1">
      <alignment horizontal="left" vertical="center"/>
    </xf>
    <xf numFmtId="0" fontId="73" fillId="0" borderId="109" xfId="0" applyFont="1" applyBorder="1" applyAlignment="1">
      <alignment vertical="center" wrapText="1"/>
    </xf>
    <xf numFmtId="0" fontId="74" fillId="3" borderId="109" xfId="0" applyFont="1" applyFill="1" applyBorder="1" applyAlignment="1">
      <alignment horizontal="center" vertical="center"/>
    </xf>
    <xf numFmtId="0" fontId="75" fillId="3" borderId="109" xfId="0" applyFont="1" applyFill="1" applyBorder="1" applyAlignment="1">
      <alignment horizontal="center" vertical="center"/>
    </xf>
    <xf numFmtId="0" fontId="73" fillId="0" borderId="109" xfId="0" applyFont="1" applyBorder="1" applyAlignment="1">
      <alignment horizontal="left" vertical="center" wrapText="1"/>
    </xf>
    <xf numFmtId="0" fontId="75" fillId="0" borderId="109" xfId="0" applyFont="1" applyBorder="1" applyAlignment="1">
      <alignment horizontal="left" vertical="center"/>
    </xf>
    <xf numFmtId="0" fontId="71" fillId="0" borderId="0" xfId="0" applyFont="1" applyAlignment="1">
      <alignment horizontal="left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6" fillId="0" borderId="0" xfId="0" applyFont="1" applyAlignment="1" applyProtection="1">
      <alignment vertical="center"/>
      <protection locked="0"/>
    </xf>
    <xf numFmtId="0" fontId="76" fillId="0" borderId="0" xfId="0" applyFont="1" applyProtection="1">
      <protection locked="0"/>
    </xf>
    <xf numFmtId="0" fontId="76" fillId="0" borderId="0" xfId="0" applyFont="1"/>
    <xf numFmtId="0" fontId="78" fillId="19" borderId="109" xfId="0" applyFont="1" applyFill="1" applyBorder="1" applyAlignment="1" applyProtection="1">
      <alignment horizontal="left" vertical="center" wrapText="1"/>
      <protection locked="0"/>
    </xf>
    <xf numFmtId="0" fontId="78" fillId="19" borderId="109" xfId="0" applyFont="1" applyFill="1" applyBorder="1" applyAlignment="1" applyProtection="1">
      <alignment horizontal="center" vertical="center"/>
      <protection locked="0"/>
    </xf>
    <xf numFmtId="0" fontId="79" fillId="5" borderId="109" xfId="0" applyFont="1" applyFill="1" applyBorder="1" applyAlignment="1" applyProtection="1">
      <alignment horizontal="center" vertical="center" wrapText="1"/>
      <protection locked="0"/>
    </xf>
    <xf numFmtId="0" fontId="76" fillId="0" borderId="0" xfId="0" applyFont="1" applyAlignment="1" applyProtection="1">
      <alignment horizontal="left" vertical="center"/>
      <protection locked="0"/>
    </xf>
    <xf numFmtId="0" fontId="78" fillId="0" borderId="0" xfId="0" applyFont="1" applyAlignment="1" applyProtection="1">
      <alignment horizontal="center" vertical="center"/>
      <protection locked="0"/>
    </xf>
    <xf numFmtId="0" fontId="76" fillId="0" borderId="0" xfId="0" applyFont="1" applyAlignment="1" applyProtection="1">
      <alignment horizontal="center" vertical="center"/>
      <protection locked="0"/>
    </xf>
    <xf numFmtId="0" fontId="76" fillId="0" borderId="0" xfId="0" applyFont="1" applyAlignment="1" applyProtection="1">
      <alignment horizontal="left"/>
      <protection locked="0"/>
    </xf>
    <xf numFmtId="0" fontId="76" fillId="0" borderId="0" xfId="0" applyFont="1" applyAlignment="1" applyProtection="1">
      <alignment horizontal="center"/>
      <protection locked="0"/>
    </xf>
    <xf numFmtId="0" fontId="80" fillId="20" borderId="112" xfId="0" applyFont="1" applyFill="1" applyBorder="1" applyAlignment="1">
      <alignment horizontal="center" vertical="center" wrapText="1" readingOrder="1"/>
    </xf>
    <xf numFmtId="0" fontId="82" fillId="3" borderId="112" xfId="0" applyFont="1" applyFill="1" applyBorder="1" applyAlignment="1">
      <alignment horizontal="center" vertical="center" wrapText="1" readingOrder="1"/>
    </xf>
    <xf numFmtId="0" fontId="82" fillId="3" borderId="112" xfId="0" applyFont="1" applyFill="1" applyBorder="1" applyAlignment="1">
      <alignment horizontal="left" vertical="center" wrapText="1"/>
    </xf>
    <xf numFmtId="0" fontId="82" fillId="3" borderId="112" xfId="0" applyFont="1" applyFill="1" applyBorder="1" applyAlignment="1">
      <alignment horizontal="center" vertical="center" wrapText="1"/>
    </xf>
    <xf numFmtId="0" fontId="76" fillId="3" borderId="0" xfId="0" applyFont="1" applyFill="1"/>
    <xf numFmtId="0" fontId="82" fillId="0" borderId="112" xfId="0" applyFont="1" applyBorder="1" applyAlignment="1">
      <alignment horizontal="center" vertical="center" wrapText="1" readingOrder="1"/>
    </xf>
    <xf numFmtId="0" fontId="82" fillId="0" borderId="112" xfId="0" applyFont="1" applyBorder="1" applyAlignment="1">
      <alignment horizontal="left" vertical="center" wrapText="1"/>
    </xf>
    <xf numFmtId="0" fontId="82" fillId="21" borderId="112" xfId="0" applyFont="1" applyFill="1" applyBorder="1" applyAlignment="1">
      <alignment horizontal="left" vertical="center" wrapText="1"/>
    </xf>
    <xf numFmtId="0" fontId="79" fillId="0" borderId="0" xfId="0" applyFont="1" applyAlignment="1">
      <alignment vertical="center" wrapText="1"/>
    </xf>
    <xf numFmtId="0" fontId="80" fillId="0" borderId="112" xfId="0" applyFont="1" applyBorder="1" applyAlignment="1">
      <alignment vertical="center" wrapText="1" readingOrder="1"/>
    </xf>
    <xf numFmtId="0" fontId="82" fillId="3" borderId="112" xfId="0" applyFont="1" applyFill="1" applyBorder="1" applyAlignment="1">
      <alignment horizontal="left" vertical="center" wrapText="1" readingOrder="1"/>
    </xf>
    <xf numFmtId="0" fontId="78" fillId="0" borderId="0" xfId="0" applyFont="1"/>
    <xf numFmtId="0" fontId="82" fillId="3" borderId="112" xfId="0" applyFont="1" applyFill="1" applyBorder="1" applyAlignment="1">
      <alignment horizontal="left" vertical="center"/>
    </xf>
    <xf numFmtId="0" fontId="82" fillId="3" borderId="112" xfId="0" applyFont="1" applyFill="1" applyBorder="1" applyAlignment="1">
      <alignment vertical="center" wrapText="1"/>
    </xf>
    <xf numFmtId="0" fontId="82" fillId="3" borderId="112" xfId="0" applyFont="1" applyFill="1" applyBorder="1" applyAlignment="1">
      <alignment vertical="center" wrapText="1" readingOrder="1"/>
    </xf>
    <xf numFmtId="0" fontId="82" fillId="3" borderId="112" xfId="0" applyFont="1" applyFill="1" applyBorder="1" applyAlignment="1">
      <alignment vertical="center"/>
    </xf>
    <xf numFmtId="0" fontId="82" fillId="3" borderId="112" xfId="0" applyFont="1" applyFill="1" applyBorder="1" applyAlignment="1">
      <alignment horizontal="center" vertical="center"/>
    </xf>
    <xf numFmtId="0" fontId="82" fillId="3" borderId="113" xfId="0" applyFont="1" applyFill="1" applyBorder="1" applyAlignment="1">
      <alignment horizontal="center" vertical="center" wrapText="1" readingOrder="1"/>
    </xf>
    <xf numFmtId="0" fontId="82" fillId="3" borderId="113" xfId="0" applyFont="1" applyFill="1" applyBorder="1" applyAlignment="1">
      <alignment horizontal="left" vertical="center" wrapText="1"/>
    </xf>
    <xf numFmtId="0" fontId="82" fillId="3" borderId="113" xfId="0" applyFont="1" applyFill="1" applyBorder="1" applyAlignment="1">
      <alignment horizontal="center" vertical="center"/>
    </xf>
    <xf numFmtId="0" fontId="80" fillId="0" borderId="0" xfId="0" applyFont="1" applyAlignment="1">
      <alignment vertical="center" wrapText="1" readingOrder="1"/>
    </xf>
    <xf numFmtId="0" fontId="82" fillId="3" borderId="0" xfId="0" applyFont="1" applyFill="1" applyAlignment="1">
      <alignment horizontal="center" vertical="center" wrapText="1" readingOrder="1"/>
    </xf>
    <xf numFmtId="0" fontId="82" fillId="0" borderId="0" xfId="0" applyFont="1" applyAlignment="1">
      <alignment vertical="center"/>
    </xf>
    <xf numFmtId="0" fontId="76" fillId="0" borderId="0" xfId="0" applyFont="1" applyAlignment="1">
      <alignment horizontal="left"/>
    </xf>
    <xf numFmtId="0" fontId="76" fillId="0" borderId="0" xfId="0" applyFont="1" applyAlignment="1">
      <alignment horizontal="center"/>
    </xf>
    <xf numFmtId="2" fontId="12" fillId="0" borderId="32" xfId="3" applyNumberFormat="1" applyFont="1" applyBorder="1" applyAlignment="1">
      <alignment horizontal="justify" vertical="center" wrapText="1"/>
    </xf>
    <xf numFmtId="2" fontId="12" fillId="0" borderId="6" xfId="3" applyNumberFormat="1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2" fontId="12" fillId="0" borderId="21" xfId="3" applyNumberFormat="1" applyFont="1" applyBorder="1" applyAlignment="1">
      <alignment horizontal="justify" vertical="center" wrapText="1"/>
    </xf>
    <xf numFmtId="0" fontId="23" fillId="3" borderId="20" xfId="0" applyFont="1" applyFill="1" applyBorder="1" applyAlignment="1" applyProtection="1">
      <alignment horizontal="justify" vertical="center" wrapText="1"/>
      <protection locked="0"/>
    </xf>
    <xf numFmtId="2" fontId="12" fillId="0" borderId="20" xfId="3" applyNumberFormat="1" applyFont="1" applyBorder="1" applyAlignment="1">
      <alignment horizontal="justify" vertical="center" wrapText="1"/>
    </xf>
    <xf numFmtId="0" fontId="23" fillId="3" borderId="6" xfId="0" applyFont="1" applyFill="1" applyBorder="1" applyAlignment="1" applyProtection="1">
      <alignment horizontal="justify" vertical="center" wrapText="1"/>
      <protection locked="0"/>
    </xf>
    <xf numFmtId="0" fontId="35" fillId="4" borderId="35" xfId="0" applyFont="1" applyFill="1" applyBorder="1" applyAlignment="1" applyProtection="1">
      <alignment horizontal="center" vertical="center" wrapText="1"/>
      <protection locked="0"/>
    </xf>
    <xf numFmtId="0" fontId="35" fillId="4" borderId="35" xfId="0" applyFont="1" applyFill="1" applyBorder="1" applyAlignment="1" applyProtection="1">
      <alignment horizontal="center" vertical="center" wrapText="1"/>
      <protection locked="0"/>
    </xf>
    <xf numFmtId="164" fontId="19" fillId="15" borderId="0" xfId="0" applyNumberFormat="1" applyFont="1" applyFill="1" applyAlignment="1" applyProtection="1">
      <alignment horizontal="center" vertical="center" wrapText="1"/>
      <protection locked="0"/>
    </xf>
    <xf numFmtId="0" fontId="19" fillId="15" borderId="0" xfId="0" applyFont="1" applyFill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19" fillId="15" borderId="0" xfId="0" applyFont="1" applyFill="1" applyAlignment="1" applyProtection="1">
      <alignment horizontal="center" vertical="center"/>
      <protection locked="0"/>
    </xf>
    <xf numFmtId="0" fontId="80" fillId="0" borderId="112" xfId="0" applyFont="1" applyBorder="1" applyAlignment="1">
      <alignment horizontal="center" vertical="center" wrapText="1" readingOrder="1"/>
    </xf>
    <xf numFmtId="0" fontId="80" fillId="0" borderId="113" xfId="0" applyFont="1" applyBorder="1" applyAlignment="1">
      <alignment horizontal="center" vertical="center" wrapText="1" readingOrder="1"/>
    </xf>
    <xf numFmtId="0" fontId="80" fillId="0" borderId="114" xfId="0" applyFont="1" applyBorder="1" applyAlignment="1">
      <alignment horizontal="center" vertical="center" wrapText="1" readingOrder="1"/>
    </xf>
    <xf numFmtId="0" fontId="80" fillId="0" borderId="115" xfId="0" applyFont="1" applyBorder="1" applyAlignment="1">
      <alignment horizontal="center" vertical="center" wrapText="1" readingOrder="1"/>
    </xf>
    <xf numFmtId="0" fontId="81" fillId="19" borderId="112" xfId="0" applyFont="1" applyFill="1" applyBorder="1" applyAlignment="1">
      <alignment horizontal="center" vertical="center" wrapText="1" readingOrder="1"/>
    </xf>
    <xf numFmtId="0" fontId="80" fillId="3" borderId="112" xfId="0" applyFont="1" applyFill="1" applyBorder="1" applyAlignment="1">
      <alignment horizontal="center" vertical="center" wrapText="1" readingOrder="1"/>
    </xf>
    <xf numFmtId="0" fontId="80" fillId="0" borderId="112" xfId="0" applyFont="1" applyBorder="1" applyAlignment="1">
      <alignment horizontal="left" vertical="center" wrapText="1" readingOrder="1"/>
    </xf>
    <xf numFmtId="0" fontId="77" fillId="0" borderId="0" xfId="0" applyFont="1" applyAlignment="1" applyProtection="1">
      <alignment horizontal="center" vertical="center" wrapText="1"/>
      <protection locked="0"/>
    </xf>
    <xf numFmtId="0" fontId="79" fillId="5" borderId="110" xfId="0" applyFont="1" applyFill="1" applyBorder="1" applyAlignment="1" applyProtection="1">
      <alignment horizontal="center" vertical="center" wrapText="1"/>
      <protection locked="0"/>
    </xf>
    <xf numFmtId="0" fontId="79" fillId="5" borderId="111" xfId="0" applyFont="1" applyFill="1" applyBorder="1" applyAlignment="1" applyProtection="1">
      <alignment horizontal="center" vertical="center" wrapText="1"/>
      <protection locked="0"/>
    </xf>
    <xf numFmtId="0" fontId="79" fillId="5" borderId="109" xfId="0" applyFont="1" applyFill="1" applyBorder="1" applyAlignment="1" applyProtection="1">
      <alignment horizontal="center" vertical="center"/>
      <protection locked="0"/>
    </xf>
    <xf numFmtId="0" fontId="78" fillId="5" borderId="109" xfId="0" applyFont="1" applyFill="1" applyBorder="1" applyAlignment="1" applyProtection="1">
      <alignment horizontal="center" vertical="center"/>
      <protection locked="0"/>
    </xf>
    <xf numFmtId="0" fontId="80" fillId="0" borderId="109" xfId="0" applyFont="1" applyBorder="1" applyAlignment="1" applyProtection="1">
      <alignment horizontal="center" vertical="center"/>
      <protection locked="0"/>
    </xf>
    <xf numFmtId="0" fontId="80" fillId="20" borderId="109" xfId="0" applyFont="1" applyFill="1" applyBorder="1" applyAlignment="1" applyProtection="1">
      <alignment horizontal="center" vertical="center"/>
      <protection locked="0"/>
    </xf>
    <xf numFmtId="0" fontId="69" fillId="5" borderId="109" xfId="0" applyFont="1" applyFill="1" applyBorder="1" applyAlignment="1" applyProtection="1">
      <alignment horizontal="left" vertical="center" wrapText="1"/>
      <protection locked="0"/>
    </xf>
    <xf numFmtId="0" fontId="69" fillId="5" borderId="109" xfId="0" applyFont="1" applyFill="1" applyBorder="1" applyAlignment="1" applyProtection="1">
      <alignment horizontal="left" vertical="center"/>
      <protection locked="0"/>
    </xf>
    <xf numFmtId="0" fontId="70" fillId="0" borderId="0" xfId="0" applyFont="1" applyAlignment="1">
      <alignment horizontal="center" vertical="center" wrapText="1"/>
    </xf>
    <xf numFmtId="0" fontId="72" fillId="19" borderId="109" xfId="0" applyFont="1" applyFill="1" applyBorder="1" applyAlignment="1">
      <alignment horizontal="center"/>
    </xf>
    <xf numFmtId="0" fontId="73" fillId="20" borderId="109" xfId="0" applyFont="1" applyFill="1" applyBorder="1" applyAlignment="1">
      <alignment horizontal="center" vertical="center" wrapText="1"/>
    </xf>
    <xf numFmtId="0" fontId="73" fillId="20" borderId="109" xfId="0" applyFont="1" applyFill="1" applyBorder="1" applyAlignment="1">
      <alignment horizontal="center" vertical="center"/>
    </xf>
    <xf numFmtId="0" fontId="8" fillId="3" borderId="11" xfId="1" applyFill="1" applyBorder="1" applyAlignment="1">
      <alignment horizontal="left" vertical="top" wrapText="1"/>
    </xf>
    <xf numFmtId="0" fontId="8" fillId="3" borderId="0" xfId="1" applyFill="1" applyAlignment="1">
      <alignment horizontal="left" vertical="top" wrapText="1"/>
    </xf>
    <xf numFmtId="0" fontId="8" fillId="3" borderId="12" xfId="1" applyFill="1" applyBorder="1" applyAlignment="1">
      <alignment horizontal="left" vertical="top" wrapText="1"/>
    </xf>
    <xf numFmtId="0" fontId="8" fillId="3" borderId="15" xfId="1" applyFill="1" applyBorder="1" applyAlignment="1">
      <alignment horizontal="left" vertical="top" wrapText="1"/>
    </xf>
    <xf numFmtId="0" fontId="8" fillId="3" borderId="16" xfId="1" applyFill="1" applyBorder="1" applyAlignment="1">
      <alignment horizontal="left" vertical="top" wrapText="1"/>
    </xf>
    <xf numFmtId="0" fontId="8" fillId="3" borderId="17" xfId="1" applyFill="1" applyBorder="1" applyAlignment="1">
      <alignment horizontal="left" vertical="top" wrapText="1"/>
    </xf>
    <xf numFmtId="0" fontId="60" fillId="3" borderId="6" xfId="0" applyFont="1" applyFill="1" applyBorder="1" applyAlignment="1">
      <alignment horizontal="left" vertical="center" wrapText="1"/>
    </xf>
    <xf numFmtId="0" fontId="54" fillId="3" borderId="6" xfId="1" applyFont="1" applyFill="1" applyBorder="1" applyAlignment="1">
      <alignment horizontal="justify" vertical="center" wrapText="1"/>
    </xf>
    <xf numFmtId="0" fontId="54" fillId="3" borderId="72" xfId="1" applyFont="1" applyFill="1" applyBorder="1" applyAlignment="1">
      <alignment horizontal="justify" vertical="center" wrapText="1"/>
    </xf>
    <xf numFmtId="0" fontId="60" fillId="3" borderId="26" xfId="0" applyFont="1" applyFill="1" applyBorder="1" applyAlignment="1">
      <alignment horizontal="left" vertical="center" wrapText="1"/>
    </xf>
    <xf numFmtId="0" fontId="60" fillId="3" borderId="28" xfId="0" applyFont="1" applyFill="1" applyBorder="1" applyAlignment="1">
      <alignment horizontal="left" vertical="center" wrapText="1"/>
    </xf>
    <xf numFmtId="0" fontId="54" fillId="3" borderId="26" xfId="1" applyFont="1" applyFill="1" applyBorder="1" applyAlignment="1">
      <alignment horizontal="justify" vertical="center" wrapText="1"/>
    </xf>
    <xf numFmtId="0" fontId="54" fillId="3" borderId="96" xfId="1" applyFont="1" applyFill="1" applyBorder="1" applyAlignment="1">
      <alignment horizontal="justify" vertical="center" wrapText="1"/>
    </xf>
    <xf numFmtId="0" fontId="54" fillId="3" borderId="0" xfId="1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54" fillId="3" borderId="11" xfId="1" applyFont="1" applyFill="1" applyBorder="1" applyAlignment="1">
      <alignment horizontal="left" vertical="top" wrapText="1"/>
    </xf>
    <xf numFmtId="0" fontId="54" fillId="3" borderId="0" xfId="1" applyFont="1" applyFill="1" applyAlignment="1">
      <alignment horizontal="left" vertical="top" wrapText="1"/>
    </xf>
    <xf numFmtId="0" fontId="54" fillId="3" borderId="12" xfId="1" applyFont="1" applyFill="1" applyBorder="1" applyAlignment="1">
      <alignment horizontal="left" vertical="top" wrapText="1"/>
    </xf>
    <xf numFmtId="0" fontId="61" fillId="4" borderId="81" xfId="2" applyFont="1" applyFill="1" applyBorder="1" applyAlignment="1">
      <alignment horizontal="center" vertical="center" wrapText="1"/>
    </xf>
    <xf numFmtId="0" fontId="61" fillId="4" borderId="81" xfId="1" applyFont="1" applyFill="1" applyBorder="1" applyAlignment="1">
      <alignment horizontal="center" vertical="center"/>
    </xf>
    <xf numFmtId="0" fontId="61" fillId="4" borderId="95" xfId="1" applyFont="1" applyFill="1" applyBorder="1" applyAlignment="1">
      <alignment horizontal="center" vertical="center"/>
    </xf>
    <xf numFmtId="0" fontId="60" fillId="7" borderId="6" xfId="0" applyFont="1" applyFill="1" applyBorder="1" applyAlignment="1">
      <alignment horizontal="left" vertical="center" wrapText="1"/>
    </xf>
    <xf numFmtId="0" fontId="60" fillId="3" borderId="6" xfId="0" applyFont="1" applyFill="1" applyBorder="1" applyAlignment="1">
      <alignment vertical="center" wrapText="1"/>
    </xf>
    <xf numFmtId="0" fontId="57" fillId="4" borderId="7" xfId="1" applyFont="1" applyFill="1" applyBorder="1" applyAlignment="1">
      <alignment horizontal="center" vertical="center" wrapText="1"/>
    </xf>
    <xf numFmtId="0" fontId="57" fillId="4" borderId="8" xfId="1" applyFont="1" applyFill="1" applyBorder="1" applyAlignment="1">
      <alignment horizontal="center" vertical="center" wrapText="1"/>
    </xf>
    <xf numFmtId="0" fontId="57" fillId="4" borderId="90" xfId="1" applyFont="1" applyFill="1" applyBorder="1" applyAlignment="1">
      <alignment horizontal="center" vertical="center" wrapText="1"/>
    </xf>
    <xf numFmtId="0" fontId="58" fillId="3" borderId="9" xfId="1" quotePrefix="1" applyFont="1" applyFill="1" applyBorder="1" applyAlignment="1">
      <alignment horizontal="left" vertical="top" wrapText="1"/>
    </xf>
    <xf numFmtId="0" fontId="58" fillId="3" borderId="10" xfId="1" quotePrefix="1" applyFont="1" applyFill="1" applyBorder="1" applyAlignment="1">
      <alignment horizontal="left" vertical="top" wrapText="1"/>
    </xf>
    <xf numFmtId="0" fontId="59" fillId="3" borderId="10" xfId="1" quotePrefix="1" applyFont="1" applyFill="1" applyBorder="1" applyAlignment="1">
      <alignment horizontal="left" vertical="top" wrapText="1"/>
    </xf>
    <xf numFmtId="0" fontId="59" fillId="3" borderId="91" xfId="1" quotePrefix="1" applyFont="1" applyFill="1" applyBorder="1" applyAlignment="1">
      <alignment horizontal="left" vertical="top" wrapText="1"/>
    </xf>
    <xf numFmtId="0" fontId="53" fillId="3" borderId="13" xfId="1" quotePrefix="1" applyFont="1" applyFill="1" applyBorder="1" applyAlignment="1">
      <alignment horizontal="justify" vertical="center" wrapText="1"/>
    </xf>
    <xf numFmtId="0" fontId="53" fillId="3" borderId="14" xfId="1" quotePrefix="1" applyFont="1" applyFill="1" applyBorder="1" applyAlignment="1">
      <alignment horizontal="justify" vertical="center" wrapText="1"/>
    </xf>
    <xf numFmtId="0" fontId="53" fillId="3" borderId="92" xfId="1" quotePrefix="1" applyFont="1" applyFill="1" applyBorder="1" applyAlignment="1">
      <alignment horizontal="justify" vertical="center" wrapText="1"/>
    </xf>
    <xf numFmtId="0" fontId="54" fillId="0" borderId="11" xfId="1" quotePrefix="1" applyFont="1" applyBorder="1" applyAlignment="1">
      <alignment horizontal="left" vertical="top" wrapText="1"/>
    </xf>
    <xf numFmtId="0" fontId="54" fillId="0" borderId="0" xfId="1" quotePrefix="1" applyFont="1" applyAlignment="1">
      <alignment horizontal="left" vertical="top" wrapText="1"/>
    </xf>
    <xf numFmtId="0" fontId="54" fillId="0" borderId="12" xfId="1" quotePrefix="1" applyFont="1" applyBorder="1" applyAlignment="1">
      <alignment horizontal="left" vertical="top" wrapText="1"/>
    </xf>
    <xf numFmtId="0" fontId="61" fillId="4" borderId="76" xfId="2" applyFont="1" applyFill="1" applyBorder="1" applyAlignment="1">
      <alignment horizontal="center" vertical="center" wrapText="1"/>
    </xf>
    <xf numFmtId="0" fontId="61" fillId="4" borderId="93" xfId="2" applyFont="1" applyFill="1" applyBorder="1" applyAlignment="1">
      <alignment horizontal="center" vertical="center" wrapText="1"/>
    </xf>
    <xf numFmtId="0" fontId="61" fillId="4" borderId="107" xfId="1" applyFont="1" applyFill="1" applyBorder="1" applyAlignment="1">
      <alignment horizontal="center" vertical="center"/>
    </xf>
    <xf numFmtId="0" fontId="61" fillId="4" borderId="77" xfId="1" applyFont="1" applyFill="1" applyBorder="1" applyAlignment="1">
      <alignment horizontal="center" vertical="center"/>
    </xf>
    <xf numFmtId="0" fontId="12" fillId="3" borderId="97" xfId="0" applyFont="1" applyFill="1" applyBorder="1" applyAlignment="1">
      <alignment horizontal="center" vertical="center" wrapText="1"/>
    </xf>
    <xf numFmtId="0" fontId="12" fillId="3" borderId="88" xfId="0" applyFont="1" applyFill="1" applyBorder="1" applyAlignment="1">
      <alignment horizontal="center" vertical="center" wrapText="1"/>
    </xf>
    <xf numFmtId="0" fontId="12" fillId="3" borderId="89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9" fontId="0" fillId="0" borderId="41" xfId="4" applyFont="1" applyBorder="1" applyAlignment="1">
      <alignment horizontal="center" vertical="center" wrapText="1"/>
    </xf>
    <xf numFmtId="9" fontId="0" fillId="0" borderId="25" xfId="4" applyFont="1" applyBorder="1" applyAlignment="1">
      <alignment horizontal="center" vertical="center" wrapText="1"/>
    </xf>
    <xf numFmtId="9" fontId="0" fillId="0" borderId="43" xfId="4" applyFont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12" fillId="3" borderId="77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3" borderId="87" xfId="0" applyFill="1" applyBorder="1" applyAlignment="1">
      <alignment horizontal="center" vertical="center" wrapText="1"/>
    </xf>
    <xf numFmtId="0" fontId="0" fillId="3" borderId="88" xfId="0" applyFill="1" applyBorder="1" applyAlignment="1">
      <alignment horizontal="center" vertical="center" wrapText="1"/>
    </xf>
    <xf numFmtId="0" fontId="0" fillId="3" borderId="8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 wrapText="1"/>
    </xf>
    <xf numFmtId="0" fontId="51" fillId="0" borderId="32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21" xfId="0" applyFont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4" fillId="16" borderId="36" xfId="0" applyFont="1" applyFill="1" applyBorder="1" applyAlignment="1" applyProtection="1">
      <alignment horizontal="center" vertical="center" wrapText="1"/>
      <protection locked="0"/>
    </xf>
    <xf numFmtId="0" fontId="4" fillId="16" borderId="84" xfId="0" applyFont="1" applyFill="1" applyBorder="1" applyAlignment="1" applyProtection="1">
      <alignment horizontal="center" vertical="center" wrapText="1"/>
      <protection locked="0"/>
    </xf>
    <xf numFmtId="0" fontId="4" fillId="16" borderId="62" xfId="0" applyFont="1" applyFill="1" applyBorder="1" applyAlignment="1" applyProtection="1">
      <alignment horizontal="center" vertical="center" wrapText="1"/>
      <protection locked="0"/>
    </xf>
    <xf numFmtId="0" fontId="4" fillId="16" borderId="48" xfId="0" applyFont="1" applyFill="1" applyBorder="1" applyAlignment="1" applyProtection="1">
      <alignment horizontal="center" vertical="center"/>
      <protection locked="0"/>
    </xf>
    <xf numFmtId="0" fontId="4" fillId="16" borderId="49" xfId="0" applyFont="1" applyFill="1" applyBorder="1" applyAlignment="1" applyProtection="1">
      <alignment horizontal="center" vertical="center"/>
      <protection locked="0"/>
    </xf>
    <xf numFmtId="0" fontId="4" fillId="4" borderId="36" xfId="0" applyFont="1" applyFill="1" applyBorder="1" applyAlignment="1">
      <alignment horizontal="center" vertical="center" wrapText="1"/>
    </xf>
    <xf numFmtId="0" fontId="4" fillId="4" borderId="62" xfId="0" applyFont="1" applyFill="1" applyBorder="1" applyAlignment="1">
      <alignment horizontal="center" vertical="center" wrapText="1"/>
    </xf>
    <xf numFmtId="0" fontId="4" fillId="4" borderId="85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4" fillId="4" borderId="36" xfId="0" applyFont="1" applyFill="1" applyBorder="1" applyAlignment="1">
      <alignment horizontal="center" vertical="center" textRotation="1"/>
    </xf>
    <xf numFmtId="0" fontId="4" fillId="4" borderId="62" xfId="0" applyFont="1" applyFill="1" applyBorder="1" applyAlignment="1">
      <alignment horizontal="center" vertical="center" textRotation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4" borderId="83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 applyProtection="1">
      <alignment horizontal="justify" vertical="center"/>
      <protection locked="0"/>
    </xf>
    <xf numFmtId="0" fontId="0" fillId="0" borderId="27" xfId="0" applyBorder="1" applyAlignment="1">
      <alignment horizontal="justify" vertical="center"/>
    </xf>
    <xf numFmtId="0" fontId="0" fillId="0" borderId="28" xfId="0" applyBorder="1" applyAlignment="1">
      <alignment horizontal="justify" vertical="center"/>
    </xf>
    <xf numFmtId="0" fontId="4" fillId="4" borderId="98" xfId="0" applyFont="1" applyFill="1" applyBorder="1" applyAlignment="1">
      <alignment horizontal="center" vertical="center"/>
    </xf>
    <xf numFmtId="0" fontId="4" fillId="4" borderId="99" xfId="0" applyFont="1" applyFill="1" applyBorder="1" applyAlignment="1">
      <alignment horizontal="center" vertical="center"/>
    </xf>
    <xf numFmtId="0" fontId="4" fillId="4" borderId="100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9" fontId="0" fillId="0" borderId="32" xfId="4" applyFont="1" applyBorder="1" applyAlignment="1">
      <alignment horizontal="center" vertical="center" wrapText="1"/>
    </xf>
    <xf numFmtId="9" fontId="0" fillId="0" borderId="6" xfId="4" applyFont="1" applyBorder="1" applyAlignment="1">
      <alignment horizontal="center" vertical="center" wrapText="1"/>
    </xf>
    <xf numFmtId="9" fontId="0" fillId="0" borderId="21" xfId="4" applyFont="1" applyBorder="1" applyAlignment="1">
      <alignment horizontal="center" vertical="center" wrapText="1"/>
    </xf>
    <xf numFmtId="9" fontId="52" fillId="0" borderId="32" xfId="4" applyFont="1" applyBorder="1" applyAlignment="1">
      <alignment horizontal="center" vertical="center" wrapText="1"/>
    </xf>
    <xf numFmtId="9" fontId="52" fillId="0" borderId="6" xfId="4" applyFont="1" applyBorder="1" applyAlignment="1">
      <alignment horizontal="center" vertical="center" wrapText="1"/>
    </xf>
    <xf numFmtId="9" fontId="52" fillId="0" borderId="21" xfId="4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3" borderId="97" xfId="0" applyFill="1" applyBorder="1" applyAlignment="1">
      <alignment horizontal="center" vertical="center" wrapText="1"/>
    </xf>
    <xf numFmtId="2" fontId="0" fillId="0" borderId="20" xfId="3" applyNumberFormat="1" applyFont="1" applyBorder="1" applyAlignment="1">
      <alignment horizontal="center" vertical="center" wrapText="1"/>
    </xf>
    <xf numFmtId="2" fontId="0" fillId="0" borderId="6" xfId="3" applyNumberFormat="1" applyFont="1" applyBorder="1" applyAlignment="1">
      <alignment horizontal="center" vertical="center" wrapText="1"/>
    </xf>
    <xf numFmtId="2" fontId="0" fillId="0" borderId="21" xfId="3" applyNumberFormat="1" applyFont="1" applyBorder="1" applyAlignment="1">
      <alignment horizontal="center" vertical="center" wrapText="1"/>
    </xf>
    <xf numFmtId="2" fontId="0" fillId="0" borderId="32" xfId="3" applyNumberFormat="1" applyFont="1" applyBorder="1" applyAlignment="1">
      <alignment horizontal="center" vertical="center" wrapText="1"/>
    </xf>
    <xf numFmtId="0" fontId="27" fillId="4" borderId="57" xfId="0" applyFont="1" applyFill="1" applyBorder="1" applyAlignment="1">
      <alignment horizontal="center" vertical="center"/>
    </xf>
    <xf numFmtId="0" fontId="27" fillId="4" borderId="58" xfId="0" applyFont="1" applyFill="1" applyBorder="1" applyAlignment="1">
      <alignment horizontal="center" vertical="center"/>
    </xf>
    <xf numFmtId="0" fontId="27" fillId="4" borderId="59" xfId="0" applyFont="1" applyFill="1" applyBorder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textRotation="1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3" fontId="4" fillId="4" borderId="35" xfId="0" applyNumberFormat="1" applyFont="1" applyFill="1" applyBorder="1" applyAlignment="1">
      <alignment horizontal="center" vertical="center"/>
    </xf>
    <xf numFmtId="3" fontId="4" fillId="4" borderId="36" xfId="0" applyNumberFormat="1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textRotation="90" wrapText="1"/>
    </xf>
    <xf numFmtId="0" fontId="4" fillId="4" borderId="36" xfId="0" applyFont="1" applyFill="1" applyBorder="1" applyAlignment="1">
      <alignment horizontal="center" vertical="center" textRotation="90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0" fillId="3" borderId="7" xfId="0" applyFill="1" applyBorder="1" applyAlignment="1">
      <alignment horizontal="center" vertical="center" wrapText="1"/>
    </xf>
    <xf numFmtId="0" fontId="0" fillId="3" borderId="102" xfId="0" applyFill="1" applyBorder="1" applyAlignment="1">
      <alignment horizontal="center" vertical="center" wrapText="1"/>
    </xf>
    <xf numFmtId="0" fontId="0" fillId="3" borderId="103" xfId="0" applyFill="1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2" fillId="3" borderId="6" xfId="0" applyFont="1" applyFill="1" applyBorder="1" applyAlignment="1" applyProtection="1">
      <alignment horizontal="left" vertical="center" wrapText="1"/>
      <protection locked="0"/>
    </xf>
    <xf numFmtId="2" fontId="0" fillId="0" borderId="71" xfId="3" applyNumberFormat="1" applyFont="1" applyBorder="1" applyAlignment="1">
      <alignment horizontal="center" vertical="center" wrapText="1"/>
    </xf>
    <xf numFmtId="2" fontId="0" fillId="0" borderId="72" xfId="3" applyNumberFormat="1" applyFont="1" applyBorder="1" applyAlignment="1">
      <alignment horizontal="center" vertical="center" wrapText="1"/>
    </xf>
    <xf numFmtId="2" fontId="0" fillId="0" borderId="73" xfId="3" applyNumberFormat="1" applyFont="1" applyBorder="1" applyAlignment="1">
      <alignment horizontal="center" vertical="center" wrapText="1"/>
    </xf>
    <xf numFmtId="0" fontId="26" fillId="0" borderId="10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10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9" fontId="0" fillId="0" borderId="25" xfId="0" applyNumberFormat="1" applyBorder="1" applyAlignment="1">
      <alignment horizontal="center" vertical="center" wrapText="1"/>
    </xf>
    <xf numFmtId="9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9" fontId="0" fillId="0" borderId="41" xfId="0" applyNumberFormat="1" applyBorder="1" applyAlignment="1">
      <alignment horizontal="center" vertical="center" wrapText="1"/>
    </xf>
    <xf numFmtId="0" fontId="0" fillId="0" borderId="97" xfId="0" applyBorder="1" applyAlignment="1">
      <alignment horizontal="center" vertical="center" wrapText="1"/>
    </xf>
    <xf numFmtId="0" fontId="4" fillId="4" borderId="6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/>
    </xf>
    <xf numFmtId="0" fontId="4" fillId="4" borderId="70" xfId="0" applyFont="1" applyFill="1" applyBorder="1" applyAlignment="1">
      <alignment horizontal="center" vertical="center"/>
    </xf>
    <xf numFmtId="0" fontId="4" fillId="4" borderId="51" xfId="0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horizontal="center" vertical="center"/>
    </xf>
    <xf numFmtId="0" fontId="4" fillId="3" borderId="101" xfId="0" applyFont="1" applyFill="1" applyBorder="1" applyAlignment="1">
      <alignment horizontal="center" vertical="center" wrapText="1"/>
    </xf>
    <xf numFmtId="0" fontId="4" fillId="3" borderId="63" xfId="0" applyFont="1" applyFill="1" applyBorder="1" applyAlignment="1">
      <alignment horizontal="center" vertical="center" wrapText="1"/>
    </xf>
    <xf numFmtId="2" fontId="0" fillId="0" borderId="41" xfId="0" applyNumberFormat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8" fillId="0" borderId="31" xfId="0" applyFont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48" fillId="0" borderId="69" xfId="0" applyFont="1" applyBorder="1" applyAlignment="1">
      <alignment horizontal="left" vertical="top" wrapText="1"/>
    </xf>
    <xf numFmtId="0" fontId="48" fillId="0" borderId="31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48" fillId="0" borderId="69" xfId="0" applyFont="1" applyBorder="1" applyAlignment="1">
      <alignment horizontal="left" vertical="center" wrapText="1"/>
    </xf>
    <xf numFmtId="0" fontId="48" fillId="0" borderId="6" xfId="0" applyFont="1" applyBorder="1" applyAlignment="1">
      <alignment horizontal="left" vertical="center" wrapText="1"/>
    </xf>
    <xf numFmtId="0" fontId="44" fillId="6" borderId="0" xfId="0" applyFont="1" applyFill="1" applyAlignment="1">
      <alignment horizontal="center" vertical="center" wrapText="1" readingOrder="1"/>
    </xf>
    <xf numFmtId="0" fontId="44" fillId="6" borderId="6" xfId="0" applyFont="1" applyFill="1" applyBorder="1" applyAlignment="1">
      <alignment horizontal="center" vertical="center" wrapText="1" readingOrder="1"/>
    </xf>
    <xf numFmtId="0" fontId="42" fillId="0" borderId="68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15" fillId="3" borderId="16" xfId="0" applyFont="1" applyFill="1" applyBorder="1" applyAlignment="1">
      <alignment horizontal="center"/>
    </xf>
    <xf numFmtId="0" fontId="15" fillId="3" borderId="17" xfId="0" applyFont="1" applyFill="1" applyBorder="1" applyAlignment="1">
      <alignment horizontal="center"/>
    </xf>
    <xf numFmtId="0" fontId="56" fillId="0" borderId="11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1" fillId="12" borderId="0" xfId="0" applyFont="1" applyFill="1" applyAlignment="1">
      <alignment horizontal="center" vertical="center" wrapText="1" readingOrder="1"/>
    </xf>
    <xf numFmtId="0" fontId="31" fillId="12" borderId="12" xfId="0" applyFont="1" applyFill="1" applyBorder="1" applyAlignment="1">
      <alignment horizontal="center" vertical="center" wrapText="1" readingOrder="1"/>
    </xf>
    <xf numFmtId="0" fontId="15" fillId="5" borderId="0" xfId="0" applyFont="1" applyFill="1" applyAlignment="1">
      <alignment horizontal="center" vertical="center" wrapText="1"/>
    </xf>
    <xf numFmtId="0" fontId="31" fillId="12" borderId="11" xfId="0" applyFont="1" applyFill="1" applyBorder="1" applyAlignment="1">
      <alignment horizontal="center" vertical="center" textRotation="90" wrapText="1" readingOrder="1"/>
    </xf>
    <xf numFmtId="0" fontId="31" fillId="12" borderId="0" xfId="0" applyFont="1" applyFill="1" applyAlignment="1">
      <alignment horizontal="center" vertical="center" textRotation="90" wrapText="1" readingOrder="1"/>
    </xf>
    <xf numFmtId="0" fontId="32" fillId="14" borderId="22" xfId="0" applyFont="1" applyFill="1" applyBorder="1" applyAlignment="1">
      <alignment horizontal="center" vertical="center" wrapText="1" readingOrder="1"/>
    </xf>
    <xf numFmtId="0" fontId="32" fillId="14" borderId="23" xfId="0" applyFont="1" applyFill="1" applyBorder="1" applyAlignment="1">
      <alignment horizontal="center" vertical="center" wrapText="1" readingOrder="1"/>
    </xf>
    <xf numFmtId="0" fontId="32" fillId="14" borderId="24" xfId="0" applyFont="1" applyFill="1" applyBorder="1" applyAlignment="1">
      <alignment horizontal="center" vertical="center" wrapText="1" readingOrder="1"/>
    </xf>
    <xf numFmtId="0" fontId="14" fillId="3" borderId="6" xfId="0" applyFont="1" applyFill="1" applyBorder="1" applyAlignment="1">
      <alignment horizontal="center" vertical="center" wrapText="1"/>
    </xf>
    <xf numFmtId="0" fontId="32" fillId="13" borderId="22" xfId="0" applyFont="1" applyFill="1" applyBorder="1" applyAlignment="1">
      <alignment horizontal="center" vertical="center" wrapText="1" readingOrder="1"/>
    </xf>
    <xf numFmtId="0" fontId="32" fillId="13" borderId="23" xfId="0" applyFont="1" applyFill="1" applyBorder="1" applyAlignment="1">
      <alignment horizontal="center" vertical="center" wrapText="1" readingOrder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32" fillId="18" borderId="22" xfId="0" applyFont="1" applyFill="1" applyBorder="1" applyAlignment="1">
      <alignment horizontal="center" vertical="center" wrapText="1" readingOrder="1"/>
    </xf>
    <xf numFmtId="0" fontId="32" fillId="18" borderId="23" xfId="0" applyFont="1" applyFill="1" applyBorder="1" applyAlignment="1">
      <alignment horizontal="center" vertical="center" wrapText="1" readingOrder="1"/>
    </xf>
    <xf numFmtId="0" fontId="32" fillId="7" borderId="22" xfId="0" applyFont="1" applyFill="1" applyBorder="1" applyAlignment="1">
      <alignment horizontal="center" vertical="center" wrapText="1" readingOrder="1"/>
    </xf>
    <xf numFmtId="0" fontId="32" fillId="7" borderId="23" xfId="0" applyFont="1" applyFill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/>
    </xf>
    <xf numFmtId="1" fontId="23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1" fontId="34" fillId="0" borderId="6" xfId="0" applyNumberFormat="1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1" fontId="34" fillId="0" borderId="88" xfId="0" applyNumberFormat="1" applyFont="1" applyBorder="1" applyAlignment="1" applyProtection="1">
      <alignment horizontal="center" vertical="center" wrapText="1"/>
      <protection locked="0"/>
    </xf>
    <xf numFmtId="1" fontId="34" fillId="0" borderId="6" xfId="0" applyNumberFormat="1" applyFont="1" applyBorder="1" applyAlignment="1" applyProtection="1">
      <alignment horizontal="center" vertical="center" wrapText="1"/>
      <protection locked="0"/>
    </xf>
    <xf numFmtId="1" fontId="34" fillId="0" borderId="21" xfId="0" applyNumberFormat="1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13" fillId="0" borderId="21" xfId="0" applyFont="1" applyBorder="1" applyAlignment="1" applyProtection="1">
      <alignment horizontal="center" vertical="center"/>
      <protection locked="0"/>
    </xf>
    <xf numFmtId="14" fontId="13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72" xfId="0" applyFont="1" applyBorder="1" applyAlignment="1">
      <alignment horizontal="center" vertical="center" wrapText="1"/>
    </xf>
    <xf numFmtId="0" fontId="13" fillId="0" borderId="7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2" xfId="0" applyFont="1" applyBorder="1" applyAlignment="1">
      <alignment horizontal="center" vertical="center"/>
    </xf>
    <xf numFmtId="0" fontId="29" fillId="17" borderId="44" xfId="0" applyFont="1" applyFill="1" applyBorder="1" applyAlignment="1">
      <alignment horizontal="center"/>
    </xf>
    <xf numFmtId="0" fontId="29" fillId="17" borderId="45" xfId="0" applyFont="1" applyFill="1" applyBorder="1" applyAlignment="1">
      <alignment horizontal="center"/>
    </xf>
    <xf numFmtId="1" fontId="34" fillId="0" borderId="87" xfId="0" applyNumberFormat="1" applyFont="1" applyBorder="1" applyAlignment="1" applyProtection="1">
      <alignment horizontal="center" vertical="center" wrapText="1"/>
      <protection locked="0"/>
    </xf>
    <xf numFmtId="1" fontId="34" fillId="0" borderId="32" xfId="0" applyNumberFormat="1" applyFont="1" applyBorder="1" applyAlignment="1" applyProtection="1">
      <alignment horizontal="center" vertical="center" wrapText="1"/>
      <protection locked="0"/>
    </xf>
    <xf numFmtId="14" fontId="13" fillId="0" borderId="32" xfId="0" applyNumberFormat="1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13" fillId="0" borderId="32" xfId="0" applyFont="1" applyBorder="1" applyAlignment="1" applyProtection="1">
      <alignment horizontal="center" vertical="center"/>
      <protection locked="0"/>
    </xf>
    <xf numFmtId="0" fontId="13" fillId="0" borderId="32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1" fontId="23" fillId="0" borderId="32" xfId="0" applyNumberFormat="1" applyFont="1" applyBorder="1" applyAlignment="1">
      <alignment horizontal="center" vertical="center"/>
    </xf>
    <xf numFmtId="1" fontId="34" fillId="0" borderId="32" xfId="0" applyNumberFormat="1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37" fillId="4" borderId="2" xfId="0" applyFont="1" applyFill="1" applyBorder="1" applyAlignment="1">
      <alignment horizontal="center" vertical="center" wrapText="1"/>
    </xf>
    <xf numFmtId="0" fontId="37" fillId="4" borderId="47" xfId="0" applyFont="1" applyFill="1" applyBorder="1" applyAlignment="1">
      <alignment horizontal="center" vertical="center" wrapText="1"/>
    </xf>
    <xf numFmtId="0" fontId="37" fillId="4" borderId="0" xfId="0" applyFont="1" applyFill="1" applyAlignment="1">
      <alignment horizontal="center" vertical="center" wrapText="1"/>
    </xf>
    <xf numFmtId="0" fontId="37" fillId="4" borderId="33" xfId="0" applyFont="1" applyFill="1" applyBorder="1" applyAlignment="1">
      <alignment horizontal="center" vertical="center" wrapText="1"/>
    </xf>
    <xf numFmtId="0" fontId="36" fillId="4" borderId="36" xfId="0" applyFont="1" applyFill="1" applyBorder="1" applyAlignment="1">
      <alignment horizontal="center" vertical="center" wrapText="1"/>
    </xf>
    <xf numFmtId="0" fontId="36" fillId="4" borderId="39" xfId="0" applyFont="1" applyFill="1" applyBorder="1" applyAlignment="1">
      <alignment horizontal="center" vertical="center" wrapText="1"/>
    </xf>
    <xf numFmtId="0" fontId="36" fillId="4" borderId="37" xfId="0" applyFont="1" applyFill="1" applyBorder="1" applyAlignment="1">
      <alignment horizontal="center" vertical="center" wrapText="1"/>
    </xf>
    <xf numFmtId="0" fontId="36" fillId="4" borderId="38" xfId="0" applyFont="1" applyFill="1" applyBorder="1" applyAlignment="1">
      <alignment horizontal="center" vertical="center" wrapText="1"/>
    </xf>
    <xf numFmtId="0" fontId="35" fillId="4" borderId="37" xfId="0" applyFont="1" applyFill="1" applyBorder="1" applyAlignment="1" applyProtection="1">
      <alignment horizontal="center" vertical="center" wrapText="1"/>
      <protection locked="0"/>
    </xf>
    <xf numFmtId="0" fontId="35" fillId="4" borderId="37" xfId="0" applyFont="1" applyFill="1" applyBorder="1" applyAlignment="1">
      <alignment horizontal="center" vertical="center"/>
    </xf>
    <xf numFmtId="0" fontId="35" fillId="4" borderId="46" xfId="0" applyFont="1" applyFill="1" applyBorder="1" applyAlignment="1">
      <alignment horizontal="center" vertical="center"/>
    </xf>
    <xf numFmtId="0" fontId="35" fillId="4" borderId="38" xfId="0" applyFont="1" applyFill="1" applyBorder="1" applyAlignment="1">
      <alignment horizontal="center" vertical="center"/>
    </xf>
    <xf numFmtId="0" fontId="35" fillId="16" borderId="35" xfId="0" applyFont="1" applyFill="1" applyBorder="1" applyAlignment="1" applyProtection="1">
      <alignment horizontal="center" vertical="center" wrapText="1"/>
      <protection locked="0"/>
    </xf>
    <xf numFmtId="0" fontId="35" fillId="4" borderId="35" xfId="0" applyFont="1" applyFill="1" applyBorder="1" applyAlignment="1" applyProtection="1">
      <alignment horizontal="center" vertical="center" wrapText="1"/>
      <protection locked="0"/>
    </xf>
    <xf numFmtId="0" fontId="2" fillId="3" borderId="26" xfId="0" applyFont="1" applyFill="1" applyBorder="1" applyAlignment="1" applyProtection="1">
      <alignment horizontal="left" vertical="center" wrapText="1"/>
      <protection locked="0"/>
    </xf>
    <xf numFmtId="0" fontId="2" fillId="3" borderId="27" xfId="0" applyFont="1" applyFill="1" applyBorder="1" applyAlignment="1" applyProtection="1">
      <alignment horizontal="left" vertical="center" wrapText="1"/>
      <protection locked="0"/>
    </xf>
    <xf numFmtId="0" fontId="2" fillId="3" borderId="28" xfId="0" applyFont="1" applyFill="1" applyBorder="1" applyAlignment="1" applyProtection="1">
      <alignment horizontal="left" vertical="center" wrapText="1"/>
      <protection locked="0"/>
    </xf>
    <xf numFmtId="1" fontId="34" fillId="0" borderId="89" xfId="0" applyNumberFormat="1" applyFont="1" applyBorder="1" applyAlignment="1" applyProtection="1">
      <alignment horizontal="center" vertical="center" wrapText="1"/>
      <protection locked="0"/>
    </xf>
  </cellXfs>
  <cellStyles count="5">
    <cellStyle name="Millares" xfId="3" builtinId="3"/>
    <cellStyle name="Normal" xfId="0" builtinId="0"/>
    <cellStyle name="Normal - Style1 2" xfId="1" xr:uid="{00000000-0005-0000-0000-000002000000}"/>
    <cellStyle name="Normal 2 2" xfId="2" xr:uid="{00000000-0005-0000-0000-000003000000}"/>
    <cellStyle name="Porcentaje" xfId="4" builtinId="5"/>
  </cellStyles>
  <dxfs count="504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color theme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7" tint="0.59996337778862885"/>
        </patternFill>
      </fill>
    </dxf>
    <dxf>
      <font>
        <color auto="1"/>
      </font>
    </dxf>
    <dxf>
      <fill>
        <patternFill>
          <bgColor theme="7" tint="0.39994506668294322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139700</xdr:rowOff>
    </xdr:from>
    <xdr:ext cx="2505074" cy="91440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9700"/>
          <a:ext cx="2505074" cy="914400"/>
        </a:xfrm>
        <a:prstGeom prst="rect">
          <a:avLst/>
        </a:prstGeom>
      </xdr:spPr>
    </xdr:pic>
    <xdr:clientData/>
  </xdr:oneCellAnchor>
  <xdr:twoCellAnchor>
    <xdr:from>
      <xdr:col>6</xdr:col>
      <xdr:colOff>482600</xdr:colOff>
      <xdr:row>0</xdr:row>
      <xdr:rowOff>260350</xdr:rowOff>
    </xdr:from>
    <xdr:to>
      <xdr:col>7</xdr:col>
      <xdr:colOff>327024</xdr:colOff>
      <xdr:row>2</xdr:row>
      <xdr:rowOff>127000</xdr:rowOff>
    </xdr:to>
    <xdr:grpSp>
      <xdr:nvGrpSpPr>
        <xdr:cNvPr id="5" name="Group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>
          <a:grpSpLocks/>
        </xdr:cNvGrpSpPr>
      </xdr:nvGrpSpPr>
      <xdr:grpSpPr bwMode="auto">
        <a:xfrm>
          <a:off x="7213600" y="260350"/>
          <a:ext cx="699557" cy="586317"/>
          <a:chOff x="2381" y="720"/>
          <a:chExt cx="3154" cy="65"/>
        </a:xfrm>
      </xdr:grpSpPr>
      <xdr:pic>
        <xdr:nvPicPr>
          <xdr:cNvPr id="6" name="6 Imagen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81" y="720"/>
            <a:ext cx="1417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7 Imagen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00" y="720"/>
            <a:ext cx="335" cy="6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7</xdr:col>
      <xdr:colOff>31750</xdr:colOff>
      <xdr:row>0</xdr:row>
      <xdr:rowOff>273050</xdr:rowOff>
    </xdr:from>
    <xdr:to>
      <xdr:col>9</xdr:col>
      <xdr:colOff>104775</xdr:colOff>
      <xdr:row>3</xdr:row>
      <xdr:rowOff>31749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365750" y="187325"/>
          <a:ext cx="1597025" cy="415924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s-CO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O" sz="2000" b="1">
              <a:solidFill>
                <a:schemeClr val="accent5">
                  <a:lumMod val="75000"/>
                </a:schemeClr>
              </a:solidFill>
            </a:rPr>
            <a:t>SIGCMA</a:t>
          </a:r>
          <a:endParaRPr lang="es-CO" sz="2000">
            <a:solidFill>
              <a:schemeClr val="accent5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2196043</xdr:colOff>
      <xdr:row>0</xdr:row>
      <xdr:rowOff>224895</xdr:rowOff>
    </xdr:from>
    <xdr:to>
      <xdr:col>5</xdr:col>
      <xdr:colOff>3186</xdr:colOff>
      <xdr:row>0</xdr:row>
      <xdr:rowOff>773535</xdr:rowOff>
    </xdr:to>
    <xdr:pic>
      <xdr:nvPicPr>
        <xdr:cNvPr id="13" name="Picture 9">
          <a:extLst>
            <a:ext uri="{FF2B5EF4-FFF2-40B4-BE49-F238E27FC236}">
              <a16:creationId xmlns:a16="http://schemas.microsoft.com/office/drawing/2014/main" id="{47189501-A9B6-4B53-8A2C-F8291994D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3983" y="224895"/>
          <a:ext cx="1624763" cy="548640"/>
        </a:xfrm>
        <a:prstGeom prst="rect">
          <a:avLst/>
        </a:prstGeom>
      </xdr:spPr>
    </xdr:pic>
    <xdr:clientData/>
  </xdr:twoCellAnchor>
  <xdr:twoCellAnchor editAs="oneCell">
    <xdr:from>
      <xdr:col>4</xdr:col>
      <xdr:colOff>2196043</xdr:colOff>
      <xdr:row>0</xdr:row>
      <xdr:rowOff>224895</xdr:rowOff>
    </xdr:from>
    <xdr:to>
      <xdr:col>5</xdr:col>
      <xdr:colOff>3186</xdr:colOff>
      <xdr:row>0</xdr:row>
      <xdr:rowOff>773535</xdr:rowOff>
    </xdr:to>
    <xdr:pic>
      <xdr:nvPicPr>
        <xdr:cNvPr id="14" name="Picture 9">
          <a:extLst>
            <a:ext uri="{FF2B5EF4-FFF2-40B4-BE49-F238E27FC236}">
              <a16:creationId xmlns:a16="http://schemas.microsoft.com/office/drawing/2014/main" id="{66481A8A-4BB2-45DE-87D0-95E587DDD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3983" y="224895"/>
          <a:ext cx="1624763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107844</xdr:colOff>
      <xdr:row>0</xdr:row>
      <xdr:rowOff>79375</xdr:rowOff>
    </xdr:from>
    <xdr:to>
      <xdr:col>0</xdr:col>
      <xdr:colOff>3032012</xdr:colOff>
      <xdr:row>0</xdr:row>
      <xdr:rowOff>902335</xdr:rowOff>
    </xdr:to>
    <xdr:pic>
      <xdr:nvPicPr>
        <xdr:cNvPr id="15" name="Picture 8">
          <a:extLst>
            <a:ext uri="{FF2B5EF4-FFF2-40B4-BE49-F238E27FC236}">
              <a16:creationId xmlns:a16="http://schemas.microsoft.com/office/drawing/2014/main" id="{4EF75EED-8FDD-484F-9CF3-F0DD4EA48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844" y="79375"/>
          <a:ext cx="2924168" cy="822960"/>
        </a:xfrm>
        <a:prstGeom prst="rect">
          <a:avLst/>
        </a:prstGeom>
      </xdr:spPr>
    </xdr:pic>
    <xdr:clientData/>
  </xdr:twoCellAnchor>
  <xdr:twoCellAnchor editAs="oneCell">
    <xdr:from>
      <xdr:col>4</xdr:col>
      <xdr:colOff>2196043</xdr:colOff>
      <xdr:row>0</xdr:row>
      <xdr:rowOff>224895</xdr:rowOff>
    </xdr:from>
    <xdr:to>
      <xdr:col>5</xdr:col>
      <xdr:colOff>3186</xdr:colOff>
      <xdr:row>0</xdr:row>
      <xdr:rowOff>773535</xdr:rowOff>
    </xdr:to>
    <xdr:pic>
      <xdr:nvPicPr>
        <xdr:cNvPr id="16" name="Picture 9">
          <a:extLst>
            <a:ext uri="{FF2B5EF4-FFF2-40B4-BE49-F238E27FC236}">
              <a16:creationId xmlns:a16="http://schemas.microsoft.com/office/drawing/2014/main" id="{B6D9FEEE-AC5C-4367-94EE-101D17191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3983" y="224895"/>
          <a:ext cx="1624763" cy="5486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480059</xdr:colOff>
      <xdr:row>1</xdr:row>
      <xdr:rowOff>91440</xdr:rowOff>
    </xdr:from>
    <xdr:ext cx="2624385" cy="584454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92753CDD-6C47-490A-B648-8AF6BE081F59}"/>
            </a:ext>
          </a:extLst>
        </xdr:cNvPr>
        <xdr:cNvSpPr txBox="1"/>
      </xdr:nvSpPr>
      <xdr:spPr>
        <a:xfrm>
          <a:off x="11429999" y="1104900"/>
          <a:ext cx="2624385" cy="5844540"/>
        </a:xfrm>
        <a:prstGeom prst="rect">
          <a:avLst/>
        </a:prstGeom>
        <a:solidFill>
          <a:srgbClr val="F2C76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1100" b="1">
              <a:solidFill>
                <a:srgbClr val="595959"/>
              </a:solidFill>
              <a:latin typeface="Azo Sans" panose="020B0603030303020204" pitchFamily="34" charset="77"/>
            </a:rPr>
            <a:t>Tener en</a:t>
          </a:r>
          <a:r>
            <a:rPr lang="es-CO" sz="1100" b="1" baseline="0">
              <a:solidFill>
                <a:srgbClr val="595959"/>
              </a:solidFill>
              <a:latin typeface="Azo Sans" panose="020B0603030303020204" pitchFamily="34" charset="77"/>
            </a:rPr>
            <a:t> cuenta-</a:t>
          </a:r>
        </a:p>
        <a:p>
          <a:endParaRPr lang="es-CO" sz="1100" b="1" baseline="0">
            <a:solidFill>
              <a:srgbClr val="595959"/>
            </a:solidFill>
            <a:latin typeface="Azo Sans" panose="020B0603030303020204" pitchFamily="34" charset="77"/>
          </a:endParaRP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1- La estrategia ( Columna A),  es la forma como se va a gestionar la debilidad o la fortaleza( contexto interno) o la amenaza y la oportunidad</a:t>
          </a: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 ( contexto externo).</a:t>
          </a:r>
        </a:p>
        <a:p>
          <a:endParaRPr lang="es-CO" sz="1100" baseline="0">
            <a:solidFill>
              <a:srgbClr val="595959"/>
            </a:solidFill>
            <a:latin typeface="Azo Sans" panose="020B0603030303020204" pitchFamily="34" charset="77"/>
          </a:endParaRP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2. Columnas (B,C;D;E)</a:t>
          </a: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Copiar el numero que corresponde, segun la debilidad , oportunidad, fortaleza o amenaza identificada.</a:t>
          </a: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 </a:t>
          </a:r>
        </a:p>
        <a:p>
          <a:r>
            <a:rPr lang="es-CO" sz="1100">
              <a:solidFill>
                <a:srgbClr val="595959"/>
              </a:solidFill>
              <a:latin typeface="Azo Sans" panose="020B0603030303020204" pitchFamily="34" charset="77"/>
            </a:rPr>
            <a:t>3.</a:t>
          </a:r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 Las oportunidades y fortalezas se pueden gestionar  a traves de acciónes o proyectos  que se incluyen en el plan de accion ( mejoras), si se considera que aportan valor </a:t>
          </a:r>
        </a:p>
        <a:p>
          <a:endParaRPr lang="es-CO" sz="1100" baseline="0">
            <a:solidFill>
              <a:srgbClr val="595959"/>
            </a:solidFill>
            <a:latin typeface="Azo Sans" panose="020B0603030303020204" pitchFamily="34" charset="77"/>
          </a:endParaRP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Las debilidades y amenazas si  afectan los objetivos estrategicos y requieren recursos se documentan en este plan de acción  .</a:t>
          </a:r>
        </a:p>
        <a:p>
          <a:endParaRPr lang="es-CO" sz="1100" baseline="0">
            <a:solidFill>
              <a:srgbClr val="595959"/>
            </a:solidFill>
            <a:latin typeface="Azo Sans" panose="020B0603030303020204" pitchFamily="34" charset="77"/>
          </a:endParaRPr>
        </a:p>
        <a:p>
          <a:r>
            <a:rPr lang="es-CO" sz="1100" baseline="0">
              <a:solidFill>
                <a:srgbClr val="595959"/>
              </a:solidFill>
              <a:latin typeface="Azo Sans" panose="020B0603030303020204" pitchFamily="34" charset="77"/>
            </a:rPr>
            <a:t>Si la debiidad o amenaza afecta la parte operativa ( errores, demoras, etc) se llevan como causa  de los riesgos, en el Plan de riesgos respectivo.</a:t>
          </a:r>
        </a:p>
      </xdr:txBody>
    </xdr:sp>
    <xdr:clientData/>
  </xdr:oneCellAnchor>
  <xdr:twoCellAnchor editAs="oneCell">
    <xdr:from>
      <xdr:col>0</xdr:col>
      <xdr:colOff>169336</xdr:colOff>
      <xdr:row>0</xdr:row>
      <xdr:rowOff>98777</xdr:rowOff>
    </xdr:from>
    <xdr:to>
      <xdr:col>0</xdr:col>
      <xdr:colOff>3093504</xdr:colOff>
      <xdr:row>0</xdr:row>
      <xdr:rowOff>921737</xdr:rowOff>
    </xdr:to>
    <xdr:pic>
      <xdr:nvPicPr>
        <xdr:cNvPr id="11" name="Picture 9">
          <a:extLst>
            <a:ext uri="{FF2B5EF4-FFF2-40B4-BE49-F238E27FC236}">
              <a16:creationId xmlns:a16="http://schemas.microsoft.com/office/drawing/2014/main" id="{54D286FB-A5C5-4EC9-8C7F-A61DAB4EB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336" y="98777"/>
          <a:ext cx="2924168" cy="822960"/>
        </a:xfrm>
        <a:prstGeom prst="rect">
          <a:avLst/>
        </a:prstGeom>
      </xdr:spPr>
    </xdr:pic>
    <xdr:clientData/>
  </xdr:twoCellAnchor>
  <xdr:twoCellAnchor editAs="oneCell">
    <xdr:from>
      <xdr:col>5</xdr:col>
      <xdr:colOff>811392</xdr:colOff>
      <xdr:row>0</xdr:row>
      <xdr:rowOff>258408</xdr:rowOff>
    </xdr:from>
    <xdr:to>
      <xdr:col>5</xdr:col>
      <xdr:colOff>2550455</xdr:colOff>
      <xdr:row>0</xdr:row>
      <xdr:rowOff>807048</xdr:rowOff>
    </xdr:to>
    <xdr:pic>
      <xdr:nvPicPr>
        <xdr:cNvPr id="12" name="Picture 10">
          <a:extLst>
            <a:ext uri="{FF2B5EF4-FFF2-40B4-BE49-F238E27FC236}">
              <a16:creationId xmlns:a16="http://schemas.microsoft.com/office/drawing/2014/main" id="{EC55322E-7222-4E30-BC7A-1E077E54A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592" y="258408"/>
          <a:ext cx="1739063" cy="548640"/>
        </a:xfrm>
        <a:prstGeom prst="rect">
          <a:avLst/>
        </a:prstGeom>
      </xdr:spPr>
    </xdr:pic>
    <xdr:clientData/>
  </xdr:twoCellAnchor>
  <xdr:twoCellAnchor editAs="oneCell">
    <xdr:from>
      <xdr:col>5</xdr:col>
      <xdr:colOff>811392</xdr:colOff>
      <xdr:row>0</xdr:row>
      <xdr:rowOff>258408</xdr:rowOff>
    </xdr:from>
    <xdr:to>
      <xdr:col>5</xdr:col>
      <xdr:colOff>2550455</xdr:colOff>
      <xdr:row>0</xdr:row>
      <xdr:rowOff>807048</xdr:rowOff>
    </xdr:to>
    <xdr:pic>
      <xdr:nvPicPr>
        <xdr:cNvPr id="13" name="Picture 10">
          <a:extLst>
            <a:ext uri="{FF2B5EF4-FFF2-40B4-BE49-F238E27FC236}">
              <a16:creationId xmlns:a16="http://schemas.microsoft.com/office/drawing/2014/main" id="{C72D65FB-53FC-4655-9D69-60D4A06B2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592" y="258408"/>
          <a:ext cx="1739063" cy="5486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21405</xdr:colOff>
      <xdr:row>0</xdr:row>
      <xdr:rowOff>63500</xdr:rowOff>
    </xdr:from>
    <xdr:to>
      <xdr:col>2</xdr:col>
      <xdr:colOff>117328</xdr:colOff>
      <xdr:row>2</xdr:row>
      <xdr:rowOff>283353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5" y="63500"/>
          <a:ext cx="3335783" cy="918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162918</xdr:colOff>
      <xdr:row>0</xdr:row>
      <xdr:rowOff>0</xdr:rowOff>
    </xdr:from>
    <xdr:to>
      <xdr:col>2</xdr:col>
      <xdr:colOff>604157</xdr:colOff>
      <xdr:row>2</xdr:row>
      <xdr:rowOff>129360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18" y="0"/>
          <a:ext cx="3317789" cy="834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293547</xdr:colOff>
      <xdr:row>0</xdr:row>
      <xdr:rowOff>68035</xdr:rowOff>
    </xdr:from>
    <xdr:to>
      <xdr:col>2</xdr:col>
      <xdr:colOff>1537607</xdr:colOff>
      <xdr:row>2</xdr:row>
      <xdr:rowOff>200798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547" y="68035"/>
          <a:ext cx="3298739" cy="82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2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31695" cy="724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866775</xdr:colOff>
      <xdr:row>3</xdr:row>
      <xdr:rowOff>158750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C65CA9-5D39-4774-AF44-698FE2A07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095500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tbcsj-my.sharepoint.com/Users/Usuario/Documents/ARCHIVOS%20COMPUTADOR%20SANDRA/CALIDAD/PLAN%20DE%20ACCI&#211;N%20Y%20RIESGOS%20PALOQUEMAO/Documentos%20finales/Formato%20Riesgos%20Despachos%20Judiciales%20Certificado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tbcsj-my.sharepoint.com/Users/mador/OneDrive/Documentos/Norma%20Icontec/Formato%20ARIESGOS%20EJEMP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 "/>
      <sheetName val="Análisis de Contexto "/>
      <sheetName val="Estrategias"/>
      <sheetName val="3. Identificación de Riesgos "/>
      <sheetName val="4. Valoración Controles"/>
      <sheetName val="5. Mapa de Riesgo"/>
      <sheetName val="Tabla de Valoración"/>
      <sheetName val="Valoración Probabilidad"/>
      <sheetName val="Valoración del Impacto"/>
      <sheetName val="Seguimiento 1 trimestre"/>
      <sheetName val="Seguimiento 2 trimestre"/>
      <sheetName val="Seguimiento 3 trimestre "/>
      <sheetName val="Seguimiento 4 trimestre"/>
      <sheetName val="Seguimiento 1 trimestre (2)"/>
      <sheetName val="8- Políticas de Administración 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J2" t="str">
            <v>Fuerte (siempre se ejecuta)</v>
          </cell>
          <cell r="K2" t="str">
            <v>Moderado (algunas veces)</v>
          </cell>
          <cell r="L2" t="str">
            <v>Débil (no se ejecuta)</v>
          </cell>
        </row>
        <row r="3">
          <cell r="I3" t="str">
            <v>Fuerte</v>
          </cell>
          <cell r="J3" t="str">
            <v>Fuerte</v>
          </cell>
          <cell r="K3" t="str">
            <v>Moderado</v>
          </cell>
          <cell r="L3" t="str">
            <v>Débil</v>
          </cell>
        </row>
        <row r="4">
          <cell r="I4" t="str">
            <v>Moderado</v>
          </cell>
          <cell r="J4" t="str">
            <v>Moderado</v>
          </cell>
          <cell r="K4" t="str">
            <v>Moderado</v>
          </cell>
          <cell r="L4" t="str">
            <v>Débil</v>
          </cell>
        </row>
        <row r="5">
          <cell r="I5" t="str">
            <v>Débil</v>
          </cell>
          <cell r="J5" t="str">
            <v>Débil</v>
          </cell>
          <cell r="K5" t="str">
            <v>Débil</v>
          </cell>
          <cell r="L5" t="str">
            <v>Débil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Contexto "/>
      <sheetName val="ESTRATEGIAS "/>
      <sheetName val="Riesgos  "/>
      <sheetName val="Valoracion de la probabilidad "/>
      <sheetName val="Valoración del Impacto "/>
      <sheetName val="Hoja2"/>
    </sheetNames>
    <sheetDataSet>
      <sheetData sheetId="0"/>
      <sheetData sheetId="1"/>
      <sheetData sheetId="2"/>
      <sheetData sheetId="3"/>
      <sheetData sheetId="4"/>
      <sheetData sheetId="5">
        <row r="3">
          <cell r="F3">
            <v>1</v>
          </cell>
          <cell r="H3" t="str">
            <v>1-Rara vez</v>
          </cell>
        </row>
        <row r="4">
          <cell r="H4" t="str">
            <v>2-Improbable</v>
          </cell>
        </row>
        <row r="5">
          <cell r="H5" t="str">
            <v>3-Posible</v>
          </cell>
        </row>
        <row r="6">
          <cell r="H6" t="str">
            <v>4-Probable</v>
          </cell>
        </row>
        <row r="7">
          <cell r="H7" t="str">
            <v>5-Casi seguro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I18"/>
  <sheetViews>
    <sheetView showGridLines="0" topLeftCell="A16" zoomScale="90" zoomScaleNormal="90" workbookViewId="0">
      <selection activeCell="B15" sqref="B15:I15"/>
    </sheetView>
  </sheetViews>
  <sheetFormatPr baseColWidth="10" defaultColWidth="11.42578125" defaultRowHeight="15"/>
  <cols>
    <col min="1" max="1" width="28.28515625" customWidth="1"/>
    <col min="2" max="2" width="18" customWidth="1"/>
    <col min="3" max="3" width="14.28515625" style="6" customWidth="1"/>
    <col min="4" max="8" width="12.42578125" customWidth="1"/>
  </cols>
  <sheetData>
    <row r="1" spans="1:9" ht="42" customHeight="1">
      <c r="A1" s="291" t="s">
        <v>0</v>
      </c>
      <c r="B1" s="291"/>
      <c r="C1" s="291"/>
      <c r="D1" s="291"/>
      <c r="E1" s="291"/>
      <c r="F1" s="291"/>
    </row>
    <row r="5" spans="1:9">
      <c r="D5" s="15"/>
      <c r="E5" s="15"/>
      <c r="F5" s="15"/>
      <c r="G5" s="15"/>
      <c r="H5" s="15"/>
    </row>
    <row r="6" spans="1:9">
      <c r="D6" s="15"/>
      <c r="E6" s="15"/>
      <c r="F6" s="15"/>
      <c r="G6" s="15"/>
      <c r="H6" s="15"/>
    </row>
    <row r="7" spans="1:9" ht="33.75">
      <c r="A7" s="292" t="s">
        <v>1</v>
      </c>
      <c r="B7" s="292"/>
      <c r="C7" s="292"/>
      <c r="D7" s="292"/>
      <c r="E7" s="292"/>
      <c r="F7" s="292"/>
      <c r="G7" s="292"/>
      <c r="H7" s="292"/>
      <c r="I7" s="292"/>
    </row>
    <row r="9" spans="1:9" s="7" customFormat="1" ht="81.75" customHeight="1">
      <c r="A9" s="8" t="s">
        <v>2</v>
      </c>
      <c r="B9" s="293" t="s">
        <v>306</v>
      </c>
      <c r="C9" s="293"/>
      <c r="D9" s="293"/>
      <c r="E9" s="293"/>
      <c r="F9" s="293"/>
      <c r="G9" s="293"/>
      <c r="H9" s="293"/>
      <c r="I9" s="293"/>
    </row>
    <row r="10" spans="1:9" s="7" customFormat="1" ht="16.899999999999999" customHeight="1">
      <c r="A10" s="13"/>
      <c r="B10" s="14"/>
      <c r="C10" s="14"/>
      <c r="D10" s="13"/>
      <c r="E10" s="12"/>
    </row>
    <row r="11" spans="1:9" s="7" customFormat="1" ht="95.25" customHeight="1">
      <c r="A11" s="8" t="s">
        <v>4</v>
      </c>
      <c r="B11" s="9" t="s">
        <v>307</v>
      </c>
      <c r="C11" s="290" t="s">
        <v>308</v>
      </c>
      <c r="D11" s="290"/>
      <c r="E11" s="290"/>
      <c r="F11" s="290"/>
      <c r="G11" s="290"/>
      <c r="H11" s="290"/>
      <c r="I11" s="290"/>
    </row>
    <row r="12" spans="1:9" ht="32.25" customHeight="1">
      <c r="A12" s="11"/>
    </row>
    <row r="13" spans="1:9" ht="32.25" customHeight="1">
      <c r="A13" s="10" t="s">
        <v>3</v>
      </c>
      <c r="B13" s="290"/>
      <c r="C13" s="290"/>
      <c r="D13" s="290"/>
      <c r="E13" s="290"/>
      <c r="F13" s="290"/>
      <c r="G13" s="290"/>
      <c r="H13" s="290"/>
      <c r="I13" s="290"/>
    </row>
    <row r="14" spans="1:9" s="7" customFormat="1" ht="69" customHeight="1">
      <c r="A14" s="10" t="s">
        <v>5</v>
      </c>
      <c r="B14" s="290"/>
      <c r="C14" s="290"/>
      <c r="D14" s="290"/>
      <c r="E14" s="290"/>
      <c r="F14" s="290"/>
      <c r="G14" s="290"/>
      <c r="H14" s="290"/>
      <c r="I14" s="290"/>
    </row>
    <row r="15" spans="1:9" s="7" customFormat="1" ht="54" customHeight="1">
      <c r="A15" s="10" t="s">
        <v>6</v>
      </c>
      <c r="B15" s="290"/>
      <c r="C15" s="290"/>
      <c r="D15" s="290"/>
      <c r="E15" s="290"/>
      <c r="F15" s="290"/>
      <c r="G15" s="290"/>
      <c r="H15" s="290"/>
      <c r="I15" s="290"/>
    </row>
    <row r="16" spans="1:9" s="7" customFormat="1" ht="54" customHeight="1">
      <c r="A16" s="8" t="s">
        <v>7</v>
      </c>
      <c r="B16" s="290" t="s">
        <v>309</v>
      </c>
      <c r="C16" s="290"/>
      <c r="D16" s="290"/>
      <c r="E16" s="290"/>
      <c r="F16" s="290"/>
      <c r="G16" s="290"/>
      <c r="H16" s="290"/>
      <c r="I16" s="290"/>
    </row>
    <row r="18" spans="1:9" s="7" customFormat="1" ht="54.75" customHeight="1">
      <c r="A18" s="8" t="s">
        <v>8</v>
      </c>
      <c r="B18" s="289" t="s">
        <v>310</v>
      </c>
      <c r="C18" s="289"/>
      <c r="D18" s="289"/>
      <c r="E18" s="289"/>
      <c r="F18" s="289"/>
      <c r="G18" s="289"/>
      <c r="H18" s="289"/>
      <c r="I18" s="289"/>
    </row>
  </sheetData>
  <mergeCells count="9">
    <mergeCell ref="B18:I18"/>
    <mergeCell ref="B13:I13"/>
    <mergeCell ref="B15:I15"/>
    <mergeCell ref="B16:I16"/>
    <mergeCell ref="A1:F1"/>
    <mergeCell ref="A7:I7"/>
    <mergeCell ref="B9:I9"/>
    <mergeCell ref="C11:I11"/>
    <mergeCell ref="B14:I14"/>
  </mergeCells>
  <dataValidations count="2">
    <dataValidation allowBlank="1" showInputMessage="1" showErrorMessage="1" prompt="Proponer y escribir en una frase la estrategia para gestionar la debilidad, la oportunidad, la amenaza o la fortaleza.Usar verbo de acción en infinitivo._x000a_" sqref="G1" xr:uid="{00000000-0002-0000-0000-000000000000}"/>
    <dataValidation type="list" allowBlank="1" showInputMessage="1" showErrorMessage="1" sqref="B11" xr:uid="{00000000-0002-0000-0000-000001000000}">
      <formula1>"Estrategicos, Misionales, Apoyo, Evaluacion y Mejora"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5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583B3-7199-45CF-88D5-9E8BB9F1E1CF}">
  <dimension ref="A1:J82"/>
  <sheetViews>
    <sheetView topLeftCell="A28" workbookViewId="0">
      <selection activeCell="A2" sqref="A2"/>
    </sheetView>
  </sheetViews>
  <sheetFormatPr baseColWidth="10" defaultColWidth="10.42578125" defaultRowHeight="14.25"/>
  <cols>
    <col min="1" max="1" width="53.28515625" style="278" customWidth="1"/>
    <col min="2" max="2" width="15.42578125" style="279" customWidth="1"/>
    <col min="3" max="3" width="55.7109375" style="246" customWidth="1"/>
    <col min="4" max="4" width="24.140625" style="279" customWidth="1"/>
    <col min="5" max="5" width="55.7109375" style="246" customWidth="1"/>
    <col min="6" max="6" width="4.7109375" style="246" customWidth="1"/>
    <col min="7" max="16384" width="10.42578125" style="246"/>
  </cols>
  <sheetData>
    <row r="1" spans="1:8" ht="79.900000000000006" customHeight="1">
      <c r="A1" s="244"/>
      <c r="B1" s="301" t="s">
        <v>334</v>
      </c>
      <c r="C1" s="301"/>
      <c r="D1" s="301"/>
      <c r="E1" s="244"/>
      <c r="F1" s="245"/>
      <c r="G1" s="245"/>
      <c r="H1" s="245"/>
    </row>
    <row r="2" spans="1:8" ht="54.75" customHeight="1">
      <c r="A2" s="247" t="s">
        <v>335</v>
      </c>
      <c r="B2" s="302" t="s">
        <v>336</v>
      </c>
      <c r="C2" s="303"/>
      <c r="D2" s="248" t="s">
        <v>337</v>
      </c>
      <c r="E2" s="249" t="s">
        <v>338</v>
      </c>
    </row>
    <row r="3" spans="1:8" ht="16.899999999999999" customHeight="1">
      <c r="A3" s="250"/>
      <c r="B3" s="251"/>
      <c r="C3" s="251"/>
      <c r="D3" s="252"/>
      <c r="E3" s="251"/>
    </row>
    <row r="4" spans="1:8" ht="54.75" customHeight="1">
      <c r="A4" s="247" t="s">
        <v>339</v>
      </c>
      <c r="B4" s="304" t="s">
        <v>340</v>
      </c>
      <c r="C4" s="305"/>
      <c r="D4" s="305"/>
      <c r="E4" s="305"/>
    </row>
    <row r="5" spans="1:8" ht="13.15" customHeight="1">
      <c r="A5" s="253"/>
      <c r="B5" s="254"/>
      <c r="D5" s="252"/>
      <c r="E5" s="252"/>
    </row>
    <row r="6" spans="1:8" ht="21" customHeight="1">
      <c r="A6" s="306" t="s">
        <v>341</v>
      </c>
      <c r="B6" s="307" t="s">
        <v>342</v>
      </c>
      <c r="C6" s="307"/>
      <c r="D6" s="307" t="s">
        <v>343</v>
      </c>
      <c r="E6" s="307"/>
    </row>
    <row r="7" spans="1:8" ht="136.5" customHeight="1">
      <c r="A7" s="306"/>
      <c r="B7" s="308"/>
      <c r="C7" s="309"/>
      <c r="D7" s="308" t="s">
        <v>344</v>
      </c>
      <c r="E7" s="309"/>
    </row>
    <row r="8" spans="1:8" ht="21" customHeight="1">
      <c r="A8" s="253"/>
      <c r="B8" s="254"/>
      <c r="D8" s="252"/>
      <c r="E8" s="252"/>
    </row>
    <row r="9" spans="1:8" ht="19.899999999999999" customHeight="1">
      <c r="A9" s="298" t="s">
        <v>9</v>
      </c>
      <c r="B9" s="298"/>
      <c r="C9" s="298"/>
      <c r="D9" s="298"/>
      <c r="E9" s="298"/>
    </row>
    <row r="10" spans="1:8" ht="19.899999999999999" customHeight="1">
      <c r="A10" s="255" t="s">
        <v>10</v>
      </c>
      <c r="B10" s="255" t="s">
        <v>11</v>
      </c>
      <c r="C10" s="255" t="s">
        <v>12</v>
      </c>
      <c r="D10" s="255" t="s">
        <v>13</v>
      </c>
      <c r="E10" s="255" t="s">
        <v>14</v>
      </c>
    </row>
    <row r="11" spans="1:8" s="259" customFormat="1" ht="118.5" customHeight="1">
      <c r="A11" s="299" t="s">
        <v>345</v>
      </c>
      <c r="B11" s="256">
        <v>1</v>
      </c>
      <c r="C11" s="257" t="s">
        <v>346</v>
      </c>
      <c r="D11" s="258">
        <v>1</v>
      </c>
      <c r="E11" s="257" t="s">
        <v>347</v>
      </c>
    </row>
    <row r="12" spans="1:8" s="259" customFormat="1" ht="113.25" customHeight="1">
      <c r="A12" s="299"/>
      <c r="B12" s="256">
        <v>2</v>
      </c>
      <c r="C12" s="257" t="s">
        <v>348</v>
      </c>
      <c r="D12" s="258"/>
      <c r="E12" s="257"/>
    </row>
    <row r="13" spans="1:8" ht="79.900000000000006" customHeight="1">
      <c r="A13" s="300" t="s">
        <v>349</v>
      </c>
      <c r="B13" s="260">
        <v>3</v>
      </c>
      <c r="C13" s="261" t="s">
        <v>350</v>
      </c>
      <c r="D13" s="260">
        <v>2</v>
      </c>
      <c r="E13" s="261" t="s">
        <v>351</v>
      </c>
    </row>
    <row r="14" spans="1:8" ht="79.900000000000006" customHeight="1">
      <c r="A14" s="300"/>
      <c r="B14" s="260">
        <v>4</v>
      </c>
      <c r="C14" s="261" t="s">
        <v>352</v>
      </c>
      <c r="D14" s="260"/>
      <c r="E14" s="261"/>
    </row>
    <row r="15" spans="1:8" ht="79.900000000000006" customHeight="1">
      <c r="A15" s="300"/>
      <c r="B15" s="260">
        <v>5</v>
      </c>
      <c r="C15" s="261" t="s">
        <v>353</v>
      </c>
      <c r="D15" s="260"/>
      <c r="E15" s="261"/>
    </row>
    <row r="16" spans="1:8" ht="79.900000000000006" customHeight="1">
      <c r="A16" s="294" t="s">
        <v>354</v>
      </c>
      <c r="B16" s="260">
        <v>6</v>
      </c>
      <c r="C16" s="261" t="s">
        <v>355</v>
      </c>
      <c r="D16" s="260">
        <v>3</v>
      </c>
      <c r="E16" s="257" t="s">
        <v>356</v>
      </c>
    </row>
    <row r="17" spans="1:10" ht="79.900000000000006" customHeight="1">
      <c r="A17" s="294"/>
      <c r="B17" s="260">
        <v>7</v>
      </c>
      <c r="C17" s="261" t="s">
        <v>357</v>
      </c>
      <c r="D17" s="260">
        <v>4</v>
      </c>
      <c r="E17" s="257" t="s">
        <v>358</v>
      </c>
    </row>
    <row r="18" spans="1:10" ht="79.900000000000006" customHeight="1">
      <c r="A18" s="294"/>
      <c r="B18" s="260">
        <v>8</v>
      </c>
      <c r="C18" s="261" t="s">
        <v>359</v>
      </c>
      <c r="D18" s="260"/>
      <c r="E18" s="262"/>
    </row>
    <row r="19" spans="1:10" ht="79.900000000000006" customHeight="1">
      <c r="A19" s="294"/>
      <c r="B19" s="260">
        <v>9</v>
      </c>
      <c r="C19" s="261" t="s">
        <v>360</v>
      </c>
      <c r="D19" s="260"/>
      <c r="E19" s="261"/>
    </row>
    <row r="20" spans="1:10" ht="79.900000000000006" customHeight="1">
      <c r="A20" s="294"/>
      <c r="B20" s="260">
        <v>10</v>
      </c>
      <c r="C20" s="261" t="s">
        <v>361</v>
      </c>
      <c r="D20" s="260"/>
      <c r="E20" s="257"/>
      <c r="J20" s="263"/>
    </row>
    <row r="21" spans="1:10" ht="79.900000000000006" customHeight="1">
      <c r="A21" s="294"/>
      <c r="B21" s="260">
        <v>11</v>
      </c>
      <c r="C21" s="261" t="s">
        <v>362</v>
      </c>
      <c r="D21" s="260"/>
      <c r="E21" s="261"/>
      <c r="J21" s="263"/>
    </row>
    <row r="22" spans="1:10" ht="79.900000000000006" customHeight="1">
      <c r="A22" s="294"/>
      <c r="B22" s="260">
        <v>12</v>
      </c>
      <c r="C22" s="261" t="s">
        <v>363</v>
      </c>
      <c r="D22" s="260"/>
      <c r="E22" s="261"/>
      <c r="J22" s="263"/>
    </row>
    <row r="23" spans="1:10" ht="79.900000000000006" customHeight="1">
      <c r="A23" s="294" t="s">
        <v>364</v>
      </c>
      <c r="B23" s="260">
        <v>13</v>
      </c>
      <c r="C23" s="257" t="s">
        <v>365</v>
      </c>
      <c r="D23" s="256">
        <v>5</v>
      </c>
      <c r="E23" s="257" t="s">
        <v>366</v>
      </c>
    </row>
    <row r="24" spans="1:10" ht="79.900000000000006" customHeight="1">
      <c r="A24" s="294"/>
      <c r="B24" s="260">
        <v>14</v>
      </c>
      <c r="C24" s="257" t="s">
        <v>367</v>
      </c>
      <c r="D24" s="256">
        <v>6</v>
      </c>
      <c r="E24" s="257" t="s">
        <v>368</v>
      </c>
    </row>
    <row r="25" spans="1:10" ht="79.900000000000006" customHeight="1">
      <c r="A25" s="294"/>
      <c r="B25" s="260">
        <v>15</v>
      </c>
      <c r="C25" s="257" t="s">
        <v>369</v>
      </c>
      <c r="D25" s="256">
        <v>7</v>
      </c>
      <c r="E25" s="257" t="s">
        <v>370</v>
      </c>
    </row>
    <row r="26" spans="1:10" ht="79.900000000000006" customHeight="1">
      <c r="A26" s="294"/>
      <c r="B26" s="260">
        <v>16</v>
      </c>
      <c r="C26" s="257" t="s">
        <v>371</v>
      </c>
      <c r="D26" s="256"/>
      <c r="E26" s="257"/>
    </row>
    <row r="27" spans="1:10" ht="174.4" customHeight="1">
      <c r="A27" s="264" t="s">
        <v>372</v>
      </c>
      <c r="B27" s="260">
        <v>17</v>
      </c>
      <c r="C27" s="257" t="s">
        <v>373</v>
      </c>
      <c r="D27" s="256">
        <v>8</v>
      </c>
      <c r="E27" s="257" t="s">
        <v>374</v>
      </c>
    </row>
    <row r="28" spans="1:10" ht="48.75" customHeight="1">
      <c r="A28" s="294" t="s">
        <v>375</v>
      </c>
      <c r="B28" s="260">
        <v>18</v>
      </c>
      <c r="C28" s="265" t="s">
        <v>376</v>
      </c>
      <c r="D28" s="260"/>
      <c r="E28" s="261"/>
    </row>
    <row r="29" spans="1:10" ht="87" customHeight="1">
      <c r="A29" s="294"/>
      <c r="B29" s="260">
        <v>19</v>
      </c>
      <c r="C29" s="265" t="s">
        <v>377</v>
      </c>
      <c r="D29" s="260"/>
      <c r="E29" s="261"/>
    </row>
    <row r="30" spans="1:10" ht="19.899999999999999" customHeight="1">
      <c r="A30" s="298" t="s">
        <v>15</v>
      </c>
      <c r="B30" s="298"/>
      <c r="C30" s="298"/>
      <c r="D30" s="298"/>
      <c r="E30" s="298"/>
    </row>
    <row r="31" spans="1:10" ht="19.899999999999999" customHeight="1">
      <c r="A31" s="255" t="s">
        <v>10</v>
      </c>
      <c r="B31" s="255" t="s">
        <v>11</v>
      </c>
      <c r="C31" s="255" t="s">
        <v>16</v>
      </c>
      <c r="D31" s="255" t="s">
        <v>13</v>
      </c>
      <c r="E31" s="255" t="s">
        <v>378</v>
      </c>
    </row>
    <row r="32" spans="1:10" ht="98.65" customHeight="1">
      <c r="A32" s="294" t="s">
        <v>379</v>
      </c>
      <c r="B32" s="256">
        <v>1</v>
      </c>
      <c r="C32" s="257" t="s">
        <v>380</v>
      </c>
      <c r="D32" s="256">
        <v>1</v>
      </c>
      <c r="E32" s="257" t="s">
        <v>381</v>
      </c>
    </row>
    <row r="33" spans="1:5" ht="81" customHeight="1">
      <c r="A33" s="294"/>
      <c r="B33" s="256">
        <v>2</v>
      </c>
      <c r="C33" s="257" t="s">
        <v>382</v>
      </c>
      <c r="D33" s="256">
        <v>2</v>
      </c>
      <c r="E33" s="257" t="s">
        <v>383</v>
      </c>
    </row>
    <row r="34" spans="1:5" ht="91.9" customHeight="1">
      <c r="A34" s="294"/>
      <c r="B34" s="256"/>
      <c r="C34" s="257"/>
      <c r="D34" s="256">
        <v>3</v>
      </c>
      <c r="E34" s="257" t="s">
        <v>384</v>
      </c>
    </row>
    <row r="35" spans="1:5" ht="68.25" customHeight="1">
      <c r="A35" s="294"/>
      <c r="B35" s="256"/>
      <c r="C35" s="257"/>
      <c r="D35" s="256">
        <v>4</v>
      </c>
      <c r="E35" s="257" t="s">
        <v>385</v>
      </c>
    </row>
    <row r="36" spans="1:5" ht="68.25" customHeight="1">
      <c r="A36" s="294"/>
      <c r="B36" s="256"/>
      <c r="C36" s="259"/>
      <c r="D36" s="256">
        <v>5</v>
      </c>
      <c r="E36" s="257" t="s">
        <v>386</v>
      </c>
    </row>
    <row r="37" spans="1:5" ht="41.65" customHeight="1">
      <c r="A37" s="294"/>
      <c r="B37" s="256"/>
      <c r="C37" s="265"/>
      <c r="D37" s="256">
        <v>6</v>
      </c>
      <c r="E37" s="257" t="s">
        <v>387</v>
      </c>
    </row>
    <row r="38" spans="1:5" ht="49.5" customHeight="1">
      <c r="A38" s="294"/>
      <c r="B38" s="256"/>
      <c r="C38" s="265"/>
      <c r="D38" s="256">
        <v>7</v>
      </c>
      <c r="E38" s="265" t="s">
        <v>388</v>
      </c>
    </row>
    <row r="39" spans="1:5" ht="49.5" customHeight="1">
      <c r="A39" s="294" t="s">
        <v>17</v>
      </c>
      <c r="B39" s="256">
        <v>3</v>
      </c>
      <c r="C39" s="265" t="s">
        <v>389</v>
      </c>
      <c r="D39" s="256">
        <v>8</v>
      </c>
      <c r="E39" s="265" t="s">
        <v>390</v>
      </c>
    </row>
    <row r="40" spans="1:5" ht="49.5" customHeight="1">
      <c r="A40" s="294"/>
      <c r="B40" s="256"/>
      <c r="C40" s="265"/>
      <c r="D40" s="256">
        <v>9</v>
      </c>
      <c r="E40" s="265" t="s">
        <v>391</v>
      </c>
    </row>
    <row r="41" spans="1:5" s="266" customFormat="1" ht="68.25" customHeight="1">
      <c r="A41" s="294"/>
      <c r="B41" s="256"/>
      <c r="C41" s="265"/>
      <c r="D41" s="256">
        <v>10</v>
      </c>
      <c r="E41" s="265" t="s">
        <v>392</v>
      </c>
    </row>
    <row r="42" spans="1:5" s="266" customFormat="1" ht="78.75" customHeight="1">
      <c r="A42" s="294"/>
      <c r="B42" s="256"/>
      <c r="C42" s="267"/>
      <c r="D42" s="256">
        <v>11</v>
      </c>
      <c r="E42" s="265" t="s">
        <v>393</v>
      </c>
    </row>
    <row r="43" spans="1:5" s="266" customFormat="1" ht="42.75">
      <c r="A43" s="294" t="s">
        <v>394</v>
      </c>
      <c r="B43" s="256">
        <v>4</v>
      </c>
      <c r="C43" s="257" t="s">
        <v>395</v>
      </c>
      <c r="D43" s="256">
        <v>12</v>
      </c>
      <c r="E43" s="268" t="s">
        <v>396</v>
      </c>
    </row>
    <row r="44" spans="1:5" s="266" customFormat="1" ht="55.5" customHeight="1">
      <c r="A44" s="294"/>
      <c r="B44" s="256">
        <v>5</v>
      </c>
      <c r="C44" s="257" t="s">
        <v>397</v>
      </c>
      <c r="D44" s="256"/>
      <c r="E44" s="257"/>
    </row>
    <row r="45" spans="1:5" s="266" customFormat="1" ht="57">
      <c r="A45" s="294"/>
      <c r="B45" s="256">
        <v>6</v>
      </c>
      <c r="C45" s="257" t="s">
        <v>398</v>
      </c>
      <c r="D45" s="256">
        <v>13</v>
      </c>
      <c r="E45" s="257" t="s">
        <v>399</v>
      </c>
    </row>
    <row r="46" spans="1:5" s="266" customFormat="1" ht="61.5" customHeight="1">
      <c r="A46" s="294"/>
      <c r="B46" s="256">
        <v>7</v>
      </c>
      <c r="C46" s="257" t="s">
        <v>400</v>
      </c>
      <c r="D46" s="256">
        <v>14</v>
      </c>
      <c r="E46" s="257" t="s">
        <v>401</v>
      </c>
    </row>
    <row r="47" spans="1:5" ht="71.25" customHeight="1">
      <c r="A47" s="294"/>
      <c r="B47" s="256">
        <v>8</v>
      </c>
      <c r="C47" s="268" t="s">
        <v>402</v>
      </c>
      <c r="D47" s="256">
        <v>15</v>
      </c>
      <c r="E47" s="257" t="s">
        <v>403</v>
      </c>
    </row>
    <row r="48" spans="1:5" ht="105" customHeight="1">
      <c r="A48" s="294"/>
      <c r="B48" s="256">
        <v>9</v>
      </c>
      <c r="C48" s="257" t="s">
        <v>404</v>
      </c>
      <c r="D48" s="256">
        <v>16</v>
      </c>
      <c r="E48" s="257" t="s">
        <v>405</v>
      </c>
    </row>
    <row r="49" spans="1:5" ht="75.400000000000006" customHeight="1">
      <c r="A49" s="294" t="s">
        <v>406</v>
      </c>
      <c r="B49" s="256">
        <v>10</v>
      </c>
      <c r="C49" s="257" t="s">
        <v>407</v>
      </c>
      <c r="D49" s="256">
        <v>17</v>
      </c>
      <c r="E49" s="257" t="s">
        <v>408</v>
      </c>
    </row>
    <row r="50" spans="1:5" ht="62.65" customHeight="1">
      <c r="A50" s="294"/>
      <c r="B50" s="256">
        <v>11</v>
      </c>
      <c r="C50" s="257" t="s">
        <v>409</v>
      </c>
      <c r="D50" s="258">
        <v>18</v>
      </c>
      <c r="E50" s="257" t="s">
        <v>410</v>
      </c>
    </row>
    <row r="51" spans="1:5" ht="42.75">
      <c r="A51" s="294"/>
      <c r="B51" s="256">
        <v>12</v>
      </c>
      <c r="C51" s="257" t="s">
        <v>411</v>
      </c>
      <c r="D51" s="258">
        <v>19</v>
      </c>
      <c r="E51" s="257" t="s">
        <v>412</v>
      </c>
    </row>
    <row r="52" spans="1:5" ht="57">
      <c r="A52" s="294" t="s">
        <v>18</v>
      </c>
      <c r="B52" s="256">
        <v>13</v>
      </c>
      <c r="C52" s="257" t="s">
        <v>413</v>
      </c>
      <c r="D52" s="258">
        <v>20</v>
      </c>
      <c r="E52" s="268" t="s">
        <v>414</v>
      </c>
    </row>
    <row r="53" spans="1:5" ht="28.5">
      <c r="A53" s="294"/>
      <c r="B53" s="256">
        <v>14</v>
      </c>
      <c r="C53" s="257" t="s">
        <v>415</v>
      </c>
      <c r="D53" s="258">
        <v>21</v>
      </c>
      <c r="E53" s="268" t="s">
        <v>416</v>
      </c>
    </row>
    <row r="54" spans="1:5" ht="71.25">
      <c r="A54" s="294"/>
      <c r="B54" s="256">
        <v>15</v>
      </c>
      <c r="C54" s="257" t="s">
        <v>417</v>
      </c>
      <c r="D54" s="258"/>
      <c r="E54" s="268"/>
    </row>
    <row r="55" spans="1:5" ht="28.5">
      <c r="A55" s="294"/>
      <c r="B55" s="256">
        <v>16</v>
      </c>
      <c r="C55" s="257" t="s">
        <v>418</v>
      </c>
      <c r="D55" s="258"/>
      <c r="E55" s="268"/>
    </row>
    <row r="56" spans="1:5">
      <c r="A56" s="294"/>
      <c r="B56" s="256">
        <v>17</v>
      </c>
      <c r="C56" s="257" t="s">
        <v>419</v>
      </c>
      <c r="D56" s="258"/>
      <c r="E56" s="268"/>
    </row>
    <row r="57" spans="1:5" ht="28.5">
      <c r="A57" s="294"/>
      <c r="B57" s="256">
        <v>18</v>
      </c>
      <c r="C57" s="257" t="s">
        <v>420</v>
      </c>
      <c r="D57" s="258"/>
      <c r="E57" s="268"/>
    </row>
    <row r="58" spans="1:5" ht="28.5">
      <c r="A58" s="294"/>
      <c r="B58" s="256">
        <v>19</v>
      </c>
      <c r="C58" s="257" t="s">
        <v>421</v>
      </c>
      <c r="D58" s="258"/>
      <c r="E58" s="268"/>
    </row>
    <row r="59" spans="1:5" ht="28.5">
      <c r="A59" s="294"/>
      <c r="B59" s="256">
        <v>20</v>
      </c>
      <c r="C59" s="257" t="s">
        <v>422</v>
      </c>
      <c r="D59" s="258"/>
      <c r="E59" s="268"/>
    </row>
    <row r="60" spans="1:5" ht="42.75">
      <c r="A60" s="294"/>
      <c r="B60" s="256">
        <v>21</v>
      </c>
      <c r="C60" s="257" t="s">
        <v>423</v>
      </c>
      <c r="D60" s="258"/>
      <c r="E60" s="268"/>
    </row>
    <row r="61" spans="1:5" ht="28.5">
      <c r="A61" s="294"/>
      <c r="B61" s="256">
        <v>22</v>
      </c>
      <c r="C61" s="257" t="s">
        <v>424</v>
      </c>
      <c r="D61" s="258"/>
      <c r="E61" s="269"/>
    </row>
    <row r="62" spans="1:5" ht="57">
      <c r="A62" s="294" t="s">
        <v>425</v>
      </c>
      <c r="B62" s="256">
        <v>23</v>
      </c>
      <c r="C62" s="257" t="s">
        <v>426</v>
      </c>
      <c r="D62" s="258">
        <v>22</v>
      </c>
      <c r="E62" s="268" t="s">
        <v>427</v>
      </c>
    </row>
    <row r="63" spans="1:5" ht="42.75">
      <c r="A63" s="294"/>
      <c r="B63" s="256">
        <v>24</v>
      </c>
      <c r="C63" s="257" t="s">
        <v>428</v>
      </c>
      <c r="D63" s="258">
        <v>23</v>
      </c>
      <c r="E63" s="257" t="s">
        <v>19</v>
      </c>
    </row>
    <row r="64" spans="1:5" ht="28.5">
      <c r="A64" s="294"/>
      <c r="B64" s="256">
        <v>25</v>
      </c>
      <c r="C64" s="257" t="s">
        <v>429</v>
      </c>
      <c r="D64" s="258"/>
      <c r="E64" s="268"/>
    </row>
    <row r="65" spans="1:10" ht="57">
      <c r="A65" s="295" t="s">
        <v>20</v>
      </c>
      <c r="B65" s="256">
        <v>26</v>
      </c>
      <c r="C65" s="257" t="s">
        <v>430</v>
      </c>
      <c r="D65" s="258">
        <v>24</v>
      </c>
      <c r="E65" s="268" t="s">
        <v>431</v>
      </c>
    </row>
    <row r="66" spans="1:10" ht="45" customHeight="1">
      <c r="A66" s="296"/>
      <c r="B66" s="256"/>
      <c r="C66" s="257"/>
      <c r="D66" s="258"/>
      <c r="E66" s="258"/>
    </row>
    <row r="67" spans="1:10" ht="76.900000000000006" customHeight="1">
      <c r="A67" s="294" t="s">
        <v>432</v>
      </c>
      <c r="B67" s="256">
        <v>27</v>
      </c>
      <c r="C67" s="257" t="s">
        <v>433</v>
      </c>
      <c r="D67" s="258">
        <v>25</v>
      </c>
      <c r="E67" s="257" t="s">
        <v>434</v>
      </c>
    </row>
    <row r="68" spans="1:10" ht="16.149999999999999" customHeight="1">
      <c r="A68" s="294"/>
      <c r="B68" s="256"/>
      <c r="C68" s="257"/>
      <c r="D68" s="258">
        <v>26</v>
      </c>
      <c r="E68" s="257" t="s">
        <v>435</v>
      </c>
    </row>
    <row r="69" spans="1:10" ht="49.9" customHeight="1">
      <c r="A69" s="294" t="s">
        <v>436</v>
      </c>
      <c r="B69" s="256">
        <v>28</v>
      </c>
      <c r="C69" s="268" t="s">
        <v>437</v>
      </c>
      <c r="D69" s="258">
        <v>27</v>
      </c>
      <c r="E69" s="268" t="s">
        <v>438</v>
      </c>
    </row>
    <row r="70" spans="1:10" ht="49.9" customHeight="1">
      <c r="A70" s="294"/>
      <c r="B70" s="256">
        <v>29</v>
      </c>
      <c r="C70" s="268" t="s">
        <v>439</v>
      </c>
      <c r="D70" s="258">
        <v>28</v>
      </c>
      <c r="E70" s="268" t="s">
        <v>440</v>
      </c>
    </row>
    <row r="71" spans="1:10" ht="49.9" customHeight="1">
      <c r="A71" s="294"/>
      <c r="B71" s="256"/>
      <c r="C71" s="259"/>
      <c r="D71" s="258">
        <v>29</v>
      </c>
      <c r="E71" s="268" t="s">
        <v>441</v>
      </c>
    </row>
    <row r="72" spans="1:10" ht="49.9" customHeight="1">
      <c r="A72" s="294"/>
      <c r="B72" s="256"/>
      <c r="C72" s="270"/>
      <c r="D72" s="258">
        <v>30</v>
      </c>
      <c r="E72" s="268" t="s">
        <v>442</v>
      </c>
    </row>
    <row r="73" spans="1:10" ht="49.9" customHeight="1">
      <c r="A73" s="294"/>
      <c r="B73" s="256"/>
      <c r="C73" s="268"/>
      <c r="D73" s="258">
        <v>31</v>
      </c>
      <c r="E73" s="268" t="s">
        <v>443</v>
      </c>
    </row>
    <row r="74" spans="1:10" ht="49.9" customHeight="1">
      <c r="A74" s="294"/>
      <c r="B74" s="256"/>
      <c r="C74" s="268"/>
      <c r="D74" s="258">
        <v>32</v>
      </c>
      <c r="E74" s="268" t="s">
        <v>444</v>
      </c>
    </row>
    <row r="75" spans="1:10" ht="49.9" customHeight="1">
      <c r="A75" s="294"/>
      <c r="B75" s="256"/>
      <c r="C75" s="268"/>
      <c r="D75" s="258">
        <v>33</v>
      </c>
      <c r="E75" s="270" t="s">
        <v>445</v>
      </c>
    </row>
    <row r="76" spans="1:10" ht="40.15" customHeight="1">
      <c r="A76" s="294"/>
      <c r="B76" s="256"/>
      <c r="C76" s="258"/>
      <c r="D76" s="258">
        <v>34</v>
      </c>
      <c r="E76" s="268" t="s">
        <v>446</v>
      </c>
    </row>
    <row r="77" spans="1:10" ht="40.15" customHeight="1">
      <c r="A77" s="295" t="s">
        <v>447</v>
      </c>
      <c r="B77" s="256">
        <v>30</v>
      </c>
      <c r="C77" s="257" t="s">
        <v>21</v>
      </c>
      <c r="D77" s="258">
        <v>35</v>
      </c>
      <c r="E77" s="257" t="s">
        <v>448</v>
      </c>
    </row>
    <row r="78" spans="1:10" ht="72" customHeight="1">
      <c r="A78" s="297"/>
      <c r="B78" s="256">
        <v>31</v>
      </c>
      <c r="C78" s="257" t="s">
        <v>449</v>
      </c>
      <c r="D78" s="258">
        <v>36</v>
      </c>
      <c r="E78" s="257" t="s">
        <v>450</v>
      </c>
    </row>
    <row r="79" spans="1:10" ht="72" customHeight="1">
      <c r="A79" s="297"/>
      <c r="B79" s="256">
        <v>32</v>
      </c>
      <c r="C79" s="257" t="s">
        <v>451</v>
      </c>
      <c r="D79" s="271">
        <v>37</v>
      </c>
      <c r="E79" s="257" t="s">
        <v>452</v>
      </c>
    </row>
    <row r="80" spans="1:10" ht="72" customHeight="1">
      <c r="A80" s="297"/>
      <c r="B80" s="256">
        <v>33</v>
      </c>
      <c r="C80" s="257" t="s">
        <v>453</v>
      </c>
      <c r="D80" s="271">
        <v>38</v>
      </c>
      <c r="E80" s="257" t="s">
        <v>454</v>
      </c>
      <c r="J80" s="246" t="s">
        <v>142</v>
      </c>
    </row>
    <row r="81" spans="1:5" ht="72" customHeight="1">
      <c r="A81" s="297"/>
      <c r="B81" s="272">
        <v>34</v>
      </c>
      <c r="C81" s="273" t="s">
        <v>455</v>
      </c>
      <c r="D81" s="274">
        <v>39</v>
      </c>
      <c r="E81" s="273" t="s">
        <v>456</v>
      </c>
    </row>
    <row r="82" spans="1:5" ht="72" customHeight="1">
      <c r="A82" s="275"/>
      <c r="B82" s="276"/>
      <c r="C82" s="277"/>
      <c r="D82" s="276"/>
      <c r="E82" s="277"/>
    </row>
  </sheetData>
  <mergeCells count="25">
    <mergeCell ref="B1:D1"/>
    <mergeCell ref="B2:C2"/>
    <mergeCell ref="B4:E4"/>
    <mergeCell ref="A6:A7"/>
    <mergeCell ref="B6:C6"/>
    <mergeCell ref="D6:E6"/>
    <mergeCell ref="B7:C7"/>
    <mergeCell ref="D7:E7"/>
    <mergeCell ref="A52:A61"/>
    <mergeCell ref="A9:E9"/>
    <mergeCell ref="A11:A12"/>
    <mergeCell ref="A13:A15"/>
    <mergeCell ref="A16:A22"/>
    <mergeCell ref="A23:A26"/>
    <mergeCell ref="A28:A29"/>
    <mergeCell ref="A30:E30"/>
    <mergeCell ref="A32:A38"/>
    <mergeCell ref="A39:A42"/>
    <mergeCell ref="A43:A48"/>
    <mergeCell ref="A49:A51"/>
    <mergeCell ref="A62:A64"/>
    <mergeCell ref="A65:A66"/>
    <mergeCell ref="A67:A68"/>
    <mergeCell ref="A69:A76"/>
    <mergeCell ref="A77:A8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8A0D-BFB0-4630-9B72-EF7CFC72368A}">
  <dimension ref="A1:F13"/>
  <sheetViews>
    <sheetView topLeftCell="A7" workbookViewId="0">
      <selection activeCell="A13" sqref="A13"/>
    </sheetView>
  </sheetViews>
  <sheetFormatPr baseColWidth="10" defaultColWidth="10.42578125" defaultRowHeight="15"/>
  <cols>
    <col min="1" max="1" width="60.7109375" style="241" customWidth="1"/>
    <col min="2" max="2" width="15.7109375" style="242" customWidth="1"/>
    <col min="3" max="5" width="15.7109375" style="243" customWidth="1"/>
    <col min="6" max="6" width="40.7109375" style="241" customWidth="1"/>
    <col min="7" max="7" width="2.7109375" style="228" customWidth="1"/>
    <col min="8" max="16384" width="10.42578125" style="228"/>
  </cols>
  <sheetData>
    <row r="1" spans="1:6" ht="76.150000000000006" customHeight="1">
      <c r="A1" s="227"/>
      <c r="B1" s="310" t="s">
        <v>311</v>
      </c>
      <c r="C1" s="310"/>
      <c r="D1" s="310"/>
      <c r="E1" s="310"/>
      <c r="F1" s="227"/>
    </row>
    <row r="2" spans="1:6">
      <c r="A2" s="311" t="s">
        <v>22</v>
      </c>
      <c r="B2" s="311"/>
      <c r="C2" s="311"/>
      <c r="D2" s="311"/>
      <c r="E2" s="311"/>
      <c r="F2" s="311"/>
    </row>
    <row r="3" spans="1:6">
      <c r="A3" s="312" t="s">
        <v>23</v>
      </c>
      <c r="B3" s="313" t="s">
        <v>24</v>
      </c>
      <c r="C3" s="313"/>
      <c r="D3" s="313"/>
      <c r="E3" s="313"/>
      <c r="F3" s="229" t="s">
        <v>25</v>
      </c>
    </row>
    <row r="4" spans="1:6">
      <c r="A4" s="312"/>
      <c r="B4" s="230" t="s">
        <v>26</v>
      </c>
      <c r="C4" s="230" t="s">
        <v>27</v>
      </c>
      <c r="D4" s="230" t="s">
        <v>28</v>
      </c>
      <c r="E4" s="230" t="s">
        <v>29</v>
      </c>
      <c r="F4" s="231"/>
    </row>
    <row r="5" spans="1:6" ht="45">
      <c r="A5" s="232" t="s">
        <v>312</v>
      </c>
      <c r="B5" s="233"/>
      <c r="C5" s="234"/>
      <c r="D5" s="234">
        <v>8.9</v>
      </c>
      <c r="E5" s="234">
        <v>13.16</v>
      </c>
      <c r="F5" s="235" t="s">
        <v>30</v>
      </c>
    </row>
    <row r="6" spans="1:6" ht="45">
      <c r="A6" s="236" t="s">
        <v>313</v>
      </c>
      <c r="B6" s="233"/>
      <c r="C6" s="234"/>
      <c r="D6" s="234">
        <v>11</v>
      </c>
      <c r="E6" s="234" t="s">
        <v>314</v>
      </c>
      <c r="F6" s="235" t="s">
        <v>30</v>
      </c>
    </row>
    <row r="7" spans="1:6" ht="30">
      <c r="A7" s="236" t="s">
        <v>315</v>
      </c>
      <c r="B7" s="237"/>
      <c r="C7" s="238"/>
      <c r="D7" s="238">
        <v>1</v>
      </c>
      <c r="E7" s="238" t="s">
        <v>316</v>
      </c>
      <c r="F7" s="235" t="s">
        <v>30</v>
      </c>
    </row>
    <row r="8" spans="1:6" ht="30">
      <c r="A8" s="232" t="s">
        <v>317</v>
      </c>
      <c r="B8" s="237">
        <v>16</v>
      </c>
      <c r="C8" s="238">
        <v>3.4</v>
      </c>
      <c r="D8" s="238" t="s">
        <v>318</v>
      </c>
      <c r="E8" s="238" t="s">
        <v>319</v>
      </c>
      <c r="F8" s="235" t="s">
        <v>30</v>
      </c>
    </row>
    <row r="9" spans="1:6" ht="45">
      <c r="A9" s="232" t="s">
        <v>320</v>
      </c>
      <c r="B9" s="237" t="s">
        <v>321</v>
      </c>
      <c r="C9" s="237">
        <v>7</v>
      </c>
      <c r="D9" s="234" t="s">
        <v>322</v>
      </c>
      <c r="E9" s="234" t="s">
        <v>323</v>
      </c>
      <c r="F9" s="235" t="s">
        <v>30</v>
      </c>
    </row>
    <row r="10" spans="1:6" ht="30">
      <c r="A10" s="236" t="s">
        <v>324</v>
      </c>
      <c r="B10" s="233"/>
      <c r="C10" s="234"/>
      <c r="D10" s="234" t="s">
        <v>325</v>
      </c>
      <c r="E10" s="234">
        <v>28</v>
      </c>
      <c r="F10" s="235" t="s">
        <v>30</v>
      </c>
    </row>
    <row r="11" spans="1:6" ht="30">
      <c r="A11" s="239" t="s">
        <v>326</v>
      </c>
      <c r="B11" s="237"/>
      <c r="C11" s="238"/>
      <c r="D11" s="238" t="s">
        <v>327</v>
      </c>
      <c r="E11" s="238">
        <v>20.21</v>
      </c>
      <c r="F11" s="240" t="s">
        <v>30</v>
      </c>
    </row>
    <row r="12" spans="1:6" ht="45">
      <c r="A12" s="239" t="s">
        <v>328</v>
      </c>
      <c r="B12" s="237"/>
      <c r="C12" s="238"/>
      <c r="D12" s="234" t="s">
        <v>329</v>
      </c>
      <c r="E12" s="238" t="s">
        <v>330</v>
      </c>
      <c r="F12" s="240" t="s">
        <v>30</v>
      </c>
    </row>
    <row r="13" spans="1:6" ht="30">
      <c r="A13" s="239" t="s">
        <v>331</v>
      </c>
      <c r="B13" s="237">
        <v>2.17</v>
      </c>
      <c r="C13" s="238">
        <v>8</v>
      </c>
      <c r="D13" s="238">
        <v>1</v>
      </c>
      <c r="E13" s="238" t="s">
        <v>332</v>
      </c>
      <c r="F13" s="240" t="s">
        <v>333</v>
      </c>
    </row>
  </sheetData>
  <mergeCells count="4">
    <mergeCell ref="B1:E1"/>
    <mergeCell ref="A2:F2"/>
    <mergeCell ref="A3:A4"/>
    <mergeCell ref="B3:E3"/>
  </mergeCells>
  <dataValidations count="2">
    <dataValidation allowBlank="1" showInputMessage="1" showErrorMessage="1" prompt="Proponer y escribir en una frase la estrategia para gestionar la debilidad, la oportunidad, la amenaza o la fortaleza.Usar verbo de acción en infinitivo._x000a_" sqref="G1 A3" xr:uid="{1B007BF2-22DC-4001-B061-4D6EA849707B}"/>
    <dataValidation allowBlank="1" showInputMessage="1" showErrorMessage="1" prompt="Escribir&quot; Plan de Acción &quot;si se va a documentar en este Plan de Acción o   escribir en el &quot;Plan o  acciones de  riesgos&quot;   si la debilidad o la amenaza ya están documentadas en riesgos o se van a documentar alli" sqref="J4 F3" xr:uid="{567715D0-1958-498B-BAD9-EB8DB489C87B}"/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B1:G59"/>
  <sheetViews>
    <sheetView showGridLines="0" zoomScale="112" zoomScaleNormal="112" workbookViewId="0">
      <selection activeCell="G60" sqref="G60"/>
    </sheetView>
  </sheetViews>
  <sheetFormatPr baseColWidth="10" defaultColWidth="11.42578125" defaultRowHeight="14.25"/>
  <cols>
    <col min="1" max="1" width="2.7109375" style="16" customWidth="1"/>
    <col min="2" max="2" width="24.7109375" style="16" customWidth="1"/>
    <col min="3" max="3" width="11.28515625" style="49" customWidth="1"/>
    <col min="4" max="4" width="19.28515625" style="49" customWidth="1"/>
    <col min="5" max="5" width="7.5703125" style="16" customWidth="1"/>
    <col min="6" max="6" width="24.7109375" style="16" customWidth="1"/>
    <col min="7" max="7" width="79.140625" style="16" customWidth="1"/>
    <col min="8" max="16384" width="11.42578125" style="16"/>
  </cols>
  <sheetData>
    <row r="1" spans="2:7" ht="15" thickBot="1"/>
    <row r="2" spans="2:7" ht="18">
      <c r="B2" s="338" t="s">
        <v>31</v>
      </c>
      <c r="C2" s="339"/>
      <c r="D2" s="339"/>
      <c r="E2" s="339"/>
      <c r="F2" s="339"/>
      <c r="G2" s="340"/>
    </row>
    <row r="3" spans="2:7" ht="15">
      <c r="B3" s="341" t="s">
        <v>32</v>
      </c>
      <c r="C3" s="342"/>
      <c r="D3" s="343"/>
      <c r="E3" s="343"/>
      <c r="F3" s="343"/>
      <c r="G3" s="344"/>
    </row>
    <row r="4" spans="2:7" ht="88.5" customHeight="1">
      <c r="B4" s="345" t="s">
        <v>33</v>
      </c>
      <c r="C4" s="346"/>
      <c r="D4" s="346"/>
      <c r="E4" s="346"/>
      <c r="F4" s="346"/>
      <c r="G4" s="347"/>
    </row>
    <row r="5" spans="2:7" ht="15">
      <c r="B5" s="125"/>
      <c r="C5" s="144"/>
      <c r="D5" s="145"/>
      <c r="E5" s="146"/>
      <c r="F5" s="146"/>
      <c r="G5" s="147"/>
    </row>
    <row r="6" spans="2:7" ht="16.5" customHeight="1">
      <c r="B6" s="348" t="s">
        <v>34</v>
      </c>
      <c r="C6" s="349"/>
      <c r="D6" s="349"/>
      <c r="E6" s="349"/>
      <c r="F6" s="349"/>
      <c r="G6" s="350"/>
    </row>
    <row r="7" spans="2:7" ht="76.5" customHeight="1">
      <c r="B7" s="348"/>
      <c r="C7" s="349"/>
      <c r="D7" s="349"/>
      <c r="E7" s="349"/>
      <c r="F7" s="349"/>
      <c r="G7" s="350"/>
    </row>
    <row r="8" spans="2:7" ht="15" thickBot="1">
      <c r="B8" s="148"/>
      <c r="C8" s="149"/>
      <c r="D8" s="149"/>
      <c r="E8" s="150"/>
      <c r="F8" s="151"/>
      <c r="G8" s="152"/>
    </row>
    <row r="9" spans="2:7">
      <c r="B9" s="153"/>
      <c r="C9" s="222" t="s">
        <v>35</v>
      </c>
      <c r="D9" s="351" t="s">
        <v>36</v>
      </c>
      <c r="E9" s="352"/>
      <c r="F9" s="353" t="s">
        <v>37</v>
      </c>
      <c r="G9" s="354"/>
    </row>
    <row r="10" spans="2:7" ht="15" customHeight="1">
      <c r="B10" s="154"/>
      <c r="C10" s="127">
        <v>5</v>
      </c>
      <c r="D10" s="320" t="s">
        <v>38</v>
      </c>
      <c r="E10" s="320"/>
      <c r="F10" s="321" t="s">
        <v>39</v>
      </c>
      <c r="G10" s="321"/>
    </row>
    <row r="11" spans="2:7">
      <c r="B11" s="154"/>
      <c r="C11" s="127">
        <v>5</v>
      </c>
      <c r="D11" s="320" t="s">
        <v>40</v>
      </c>
      <c r="E11" s="320"/>
      <c r="F11" s="321" t="s">
        <v>41</v>
      </c>
      <c r="G11" s="321"/>
    </row>
    <row r="12" spans="2:7">
      <c r="B12" s="154"/>
      <c r="C12" s="127">
        <v>5</v>
      </c>
      <c r="D12" s="320" t="s">
        <v>42</v>
      </c>
      <c r="E12" s="320"/>
      <c r="F12" s="321" t="s">
        <v>43</v>
      </c>
      <c r="G12" s="321"/>
    </row>
    <row r="13" spans="2:7" ht="27.75" customHeight="1">
      <c r="B13" s="154"/>
      <c r="C13" s="127">
        <v>5</v>
      </c>
      <c r="D13" s="320" t="s">
        <v>44</v>
      </c>
      <c r="E13" s="320"/>
      <c r="F13" s="321" t="s">
        <v>45</v>
      </c>
      <c r="G13" s="321"/>
    </row>
    <row r="14" spans="2:7">
      <c r="B14" s="154"/>
      <c r="C14" s="127">
        <v>5</v>
      </c>
      <c r="D14" s="320" t="s">
        <v>46</v>
      </c>
      <c r="E14" s="320"/>
      <c r="F14" s="321" t="s">
        <v>47</v>
      </c>
      <c r="G14" s="321"/>
    </row>
    <row r="15" spans="2:7" ht="41.25" customHeight="1">
      <c r="B15" s="154"/>
      <c r="C15" s="127">
        <v>5</v>
      </c>
      <c r="D15" s="320" t="s">
        <v>48</v>
      </c>
      <c r="E15" s="320"/>
      <c r="F15" s="321" t="s">
        <v>49</v>
      </c>
      <c r="G15" s="321"/>
    </row>
    <row r="16" spans="2:7" ht="41.25" customHeight="1">
      <c r="B16" s="154"/>
      <c r="C16" s="127">
        <v>5</v>
      </c>
      <c r="D16" s="337" t="s">
        <v>50</v>
      </c>
      <c r="E16" s="337"/>
      <c r="F16" s="321" t="s">
        <v>51</v>
      </c>
      <c r="G16" s="321"/>
    </row>
    <row r="17" spans="2:7" ht="51.75" customHeight="1">
      <c r="B17" s="154"/>
      <c r="C17" s="127">
        <v>5</v>
      </c>
      <c r="D17" s="337" t="s">
        <v>52</v>
      </c>
      <c r="E17" s="337"/>
      <c r="F17" s="321" t="s">
        <v>53</v>
      </c>
      <c r="G17" s="321"/>
    </row>
    <row r="18" spans="2:7" ht="51.75" customHeight="1">
      <c r="B18" s="154"/>
      <c r="C18" s="127">
        <v>5</v>
      </c>
      <c r="D18" s="337" t="s">
        <v>54</v>
      </c>
      <c r="E18" s="337"/>
      <c r="F18" s="321" t="s">
        <v>55</v>
      </c>
      <c r="G18" s="321"/>
    </row>
    <row r="19" spans="2:7" ht="51.75" customHeight="1">
      <c r="B19" s="154"/>
      <c r="C19" s="127">
        <v>5</v>
      </c>
      <c r="D19" s="323" t="s">
        <v>56</v>
      </c>
      <c r="E19" s="324"/>
      <c r="F19" s="321" t="s">
        <v>57</v>
      </c>
      <c r="G19" s="321"/>
    </row>
    <row r="20" spans="2:7" ht="51.75" customHeight="1">
      <c r="B20" s="154"/>
      <c r="C20" s="127">
        <v>5</v>
      </c>
      <c r="D20" s="323" t="s">
        <v>58</v>
      </c>
      <c r="E20" s="324"/>
      <c r="F20" s="321" t="s">
        <v>59</v>
      </c>
      <c r="G20" s="321"/>
    </row>
    <row r="21" spans="2:7" ht="43.15" customHeight="1">
      <c r="B21" s="154"/>
      <c r="C21" s="127">
        <v>5</v>
      </c>
      <c r="D21" s="337" t="s">
        <v>60</v>
      </c>
      <c r="E21" s="337"/>
      <c r="F21" s="321" t="s">
        <v>61</v>
      </c>
      <c r="G21" s="321"/>
    </row>
    <row r="22" spans="2:7" ht="36" customHeight="1">
      <c r="B22" s="154"/>
      <c r="C22" s="127">
        <v>5</v>
      </c>
      <c r="D22" s="337" t="s">
        <v>62</v>
      </c>
      <c r="E22" s="337"/>
      <c r="F22" s="321" t="s">
        <v>63</v>
      </c>
      <c r="G22" s="321"/>
    </row>
    <row r="23" spans="2:7" ht="26.25" customHeight="1">
      <c r="B23" s="154"/>
      <c r="C23" s="127">
        <v>5</v>
      </c>
      <c r="D23" s="336" t="s">
        <v>64</v>
      </c>
      <c r="E23" s="336"/>
      <c r="F23" s="321" t="s">
        <v>65</v>
      </c>
      <c r="G23" s="321"/>
    </row>
    <row r="24" spans="2:7" ht="26.25" customHeight="1">
      <c r="B24" s="154"/>
      <c r="C24" s="127">
        <v>5</v>
      </c>
      <c r="D24" s="336" t="s">
        <v>66</v>
      </c>
      <c r="E24" s="336"/>
      <c r="F24" s="321" t="s">
        <v>67</v>
      </c>
      <c r="G24" s="321"/>
    </row>
    <row r="25" spans="2:7" ht="26.25" customHeight="1">
      <c r="B25" s="154"/>
      <c r="C25" s="127">
        <v>5</v>
      </c>
      <c r="D25" s="336" t="s">
        <v>68</v>
      </c>
      <c r="E25" s="336"/>
      <c r="F25" s="321" t="s">
        <v>69</v>
      </c>
      <c r="G25" s="321"/>
    </row>
    <row r="26" spans="2:7" ht="27" customHeight="1">
      <c r="B26" s="155"/>
      <c r="C26" s="327" t="s">
        <v>70</v>
      </c>
      <c r="D26" s="328"/>
      <c r="E26" s="328"/>
      <c r="F26" s="328"/>
      <c r="G26" s="329"/>
    </row>
    <row r="27" spans="2:7" ht="27" customHeight="1">
      <c r="B27" s="330" t="s">
        <v>71</v>
      </c>
      <c r="C27" s="331"/>
      <c r="D27" s="331"/>
      <c r="E27" s="331"/>
      <c r="F27" s="331"/>
      <c r="G27" s="332"/>
    </row>
    <row r="28" spans="2:7" ht="10.5" customHeight="1">
      <c r="B28" s="156"/>
      <c r="D28" s="157"/>
      <c r="E28" s="158"/>
      <c r="F28" s="159"/>
      <c r="G28" s="160"/>
    </row>
    <row r="29" spans="2:7">
      <c r="B29" s="156"/>
      <c r="C29" s="161"/>
      <c r="D29" s="333" t="s">
        <v>36</v>
      </c>
      <c r="E29" s="333"/>
      <c r="F29" s="334" t="s">
        <v>37</v>
      </c>
      <c r="G29" s="335"/>
    </row>
    <row r="30" spans="2:7">
      <c r="B30" s="156"/>
      <c r="D30" s="320" t="s">
        <v>38</v>
      </c>
      <c r="E30" s="320"/>
      <c r="F30" s="321" t="s">
        <v>72</v>
      </c>
      <c r="G30" s="322"/>
    </row>
    <row r="31" spans="2:7">
      <c r="B31" s="156"/>
      <c r="D31" s="320" t="s">
        <v>40</v>
      </c>
      <c r="E31" s="320"/>
      <c r="F31" s="321" t="s">
        <v>73</v>
      </c>
      <c r="G31" s="322"/>
    </row>
    <row r="32" spans="2:7">
      <c r="B32" s="156"/>
      <c r="D32" s="320" t="s">
        <v>42</v>
      </c>
      <c r="E32" s="320"/>
      <c r="F32" s="321" t="s">
        <v>74</v>
      </c>
      <c r="G32" s="322"/>
    </row>
    <row r="33" spans="2:7">
      <c r="B33" s="156"/>
      <c r="D33" s="320" t="s">
        <v>44</v>
      </c>
      <c r="E33" s="320"/>
      <c r="F33" s="321" t="s">
        <v>75</v>
      </c>
      <c r="G33" s="322"/>
    </row>
    <row r="34" spans="2:7">
      <c r="B34" s="156"/>
      <c r="D34" s="320" t="s">
        <v>46</v>
      </c>
      <c r="E34" s="320"/>
      <c r="F34" s="321" t="s">
        <v>76</v>
      </c>
      <c r="G34" s="322"/>
    </row>
    <row r="35" spans="2:7" ht="64.5" customHeight="1">
      <c r="B35" s="156"/>
      <c r="D35" s="320" t="s">
        <v>77</v>
      </c>
      <c r="E35" s="320"/>
      <c r="F35" s="321" t="s">
        <v>78</v>
      </c>
      <c r="G35" s="322"/>
    </row>
    <row r="36" spans="2:7" ht="42" customHeight="1">
      <c r="B36" s="126"/>
      <c r="C36" s="162"/>
      <c r="D36" s="320" t="s">
        <v>79</v>
      </c>
      <c r="E36" s="320"/>
      <c r="F36" s="321" t="s">
        <v>80</v>
      </c>
      <c r="G36" s="322"/>
    </row>
    <row r="37" spans="2:7" ht="30.75" customHeight="1">
      <c r="B37" s="126"/>
      <c r="C37" s="162"/>
      <c r="D37" s="320" t="s">
        <v>81</v>
      </c>
      <c r="E37" s="320"/>
      <c r="F37" s="321" t="s">
        <v>82</v>
      </c>
      <c r="G37" s="322"/>
    </row>
    <row r="38" spans="2:7" ht="33" customHeight="1">
      <c r="B38" s="126"/>
      <c r="C38" s="162"/>
      <c r="D38" s="320" t="s">
        <v>83</v>
      </c>
      <c r="E38" s="320"/>
      <c r="F38" s="321" t="s">
        <v>82</v>
      </c>
      <c r="G38" s="322"/>
    </row>
    <row r="39" spans="2:7" ht="30" customHeight="1">
      <c r="B39" s="126"/>
      <c r="C39" s="162"/>
      <c r="D39" s="320" t="s">
        <v>84</v>
      </c>
      <c r="E39" s="320"/>
      <c r="F39" s="321" t="s">
        <v>82</v>
      </c>
      <c r="G39" s="322"/>
    </row>
    <row r="40" spans="2:7" ht="30" customHeight="1">
      <c r="B40" s="126"/>
      <c r="C40" s="162"/>
      <c r="D40" s="320" t="s">
        <v>85</v>
      </c>
      <c r="E40" s="320"/>
      <c r="F40" s="325" t="s">
        <v>82</v>
      </c>
      <c r="G40" s="326"/>
    </row>
    <row r="41" spans="2:7" ht="30" customHeight="1">
      <c r="B41" s="126"/>
      <c r="C41" s="162"/>
      <c r="D41" s="323" t="s">
        <v>86</v>
      </c>
      <c r="E41" s="324"/>
      <c r="F41" s="321" t="s">
        <v>87</v>
      </c>
      <c r="G41" s="322"/>
    </row>
    <row r="42" spans="2:7" ht="35.25" customHeight="1">
      <c r="B42" s="126"/>
      <c r="C42" s="162"/>
      <c r="D42" s="320" t="s">
        <v>88</v>
      </c>
      <c r="E42" s="320"/>
      <c r="F42" s="321" t="s">
        <v>89</v>
      </c>
      <c r="G42" s="322"/>
    </row>
    <row r="43" spans="2:7" ht="31.5" customHeight="1">
      <c r="B43" s="126"/>
      <c r="C43" s="162"/>
      <c r="D43" s="320" t="s">
        <v>81</v>
      </c>
      <c r="E43" s="320"/>
      <c r="F43" s="321" t="s">
        <v>82</v>
      </c>
      <c r="G43" s="322"/>
    </row>
    <row r="44" spans="2:7" ht="35.25" customHeight="1">
      <c r="B44" s="126"/>
      <c r="C44" s="162"/>
      <c r="D44" s="320" t="s">
        <v>90</v>
      </c>
      <c r="E44" s="320"/>
      <c r="F44" s="321" t="s">
        <v>82</v>
      </c>
      <c r="G44" s="322"/>
    </row>
    <row r="45" spans="2:7" ht="57" customHeight="1">
      <c r="B45" s="126"/>
      <c r="C45" s="162"/>
      <c r="D45" s="320" t="s">
        <v>85</v>
      </c>
      <c r="E45" s="320"/>
      <c r="F45" s="321" t="s">
        <v>82</v>
      </c>
      <c r="G45" s="322"/>
    </row>
    <row r="46" spans="2:7" ht="32.25" customHeight="1">
      <c r="B46" s="126"/>
      <c r="C46" s="162"/>
      <c r="D46" s="320" t="s">
        <v>83</v>
      </c>
      <c r="E46" s="320"/>
      <c r="F46" s="321" t="s">
        <v>82</v>
      </c>
      <c r="G46" s="322"/>
    </row>
    <row r="47" spans="2:7" ht="32.25" customHeight="1">
      <c r="B47" s="126"/>
      <c r="C47" s="162"/>
      <c r="D47" s="323" t="s">
        <v>91</v>
      </c>
      <c r="E47" s="324"/>
      <c r="F47" s="325" t="s">
        <v>92</v>
      </c>
      <c r="G47" s="326"/>
    </row>
    <row r="48" spans="2:7" ht="32.25" customHeight="1">
      <c r="B48" s="126"/>
      <c r="C48" s="162"/>
      <c r="D48" s="320" t="s">
        <v>93</v>
      </c>
      <c r="E48" s="320"/>
      <c r="F48" s="321" t="s">
        <v>94</v>
      </c>
      <c r="G48" s="322"/>
    </row>
    <row r="49" spans="2:7" ht="32.25" customHeight="1">
      <c r="B49" s="126"/>
      <c r="C49" s="162"/>
      <c r="D49" s="320" t="s">
        <v>95</v>
      </c>
      <c r="E49" s="320"/>
      <c r="F49" s="321" t="s">
        <v>96</v>
      </c>
      <c r="G49" s="322"/>
    </row>
    <row r="50" spans="2:7" ht="32.25" customHeight="1">
      <c r="B50" s="126"/>
      <c r="C50" s="162"/>
      <c r="D50" s="320" t="s">
        <v>97</v>
      </c>
      <c r="E50" s="320"/>
      <c r="F50" s="321" t="s">
        <v>98</v>
      </c>
      <c r="G50" s="322"/>
    </row>
    <row r="51" spans="2:7" ht="32.25" customHeight="1">
      <c r="B51" s="126"/>
      <c r="C51" s="162"/>
      <c r="D51" s="157"/>
      <c r="E51" s="157"/>
      <c r="F51" s="159"/>
      <c r="G51" s="160"/>
    </row>
    <row r="52" spans="2:7" ht="32.25" customHeight="1">
      <c r="B52" s="126"/>
      <c r="C52" s="162"/>
      <c r="D52" s="157"/>
      <c r="E52" s="157"/>
      <c r="F52" s="159"/>
      <c r="G52" s="160"/>
    </row>
    <row r="53" spans="2:7" ht="32.25" customHeight="1">
      <c r="B53" s="126"/>
      <c r="C53" s="162"/>
      <c r="D53" s="157"/>
      <c r="E53" s="157"/>
      <c r="F53" s="159"/>
      <c r="G53" s="160"/>
    </row>
    <row r="54" spans="2:7" ht="21.75" customHeight="1">
      <c r="B54" s="314" t="s">
        <v>99</v>
      </c>
      <c r="C54" s="315"/>
      <c r="D54" s="315"/>
      <c r="E54" s="315"/>
      <c r="F54" s="315"/>
      <c r="G54" s="316"/>
    </row>
    <row r="55" spans="2:7" ht="21.75" customHeight="1">
      <c r="B55" s="314" t="s">
        <v>100</v>
      </c>
      <c r="C55" s="315"/>
      <c r="D55" s="315"/>
      <c r="E55" s="315"/>
      <c r="F55" s="315"/>
      <c r="G55" s="316"/>
    </row>
    <row r="56" spans="2:7" ht="20.25" customHeight="1">
      <c r="B56" s="314" t="s">
        <v>101</v>
      </c>
      <c r="C56" s="315"/>
      <c r="D56" s="315"/>
      <c r="E56" s="315"/>
      <c r="F56" s="315"/>
      <c r="G56" s="316"/>
    </row>
    <row r="57" spans="2:7" ht="20.25" customHeight="1">
      <c r="B57" s="314" t="s">
        <v>102</v>
      </c>
      <c r="C57" s="315"/>
      <c r="D57" s="315"/>
      <c r="E57" s="315"/>
      <c r="F57" s="315"/>
      <c r="G57" s="316"/>
    </row>
    <row r="58" spans="2:7" ht="18" customHeight="1" thickBot="1">
      <c r="B58" s="317" t="s">
        <v>103</v>
      </c>
      <c r="C58" s="318"/>
      <c r="D58" s="318"/>
      <c r="E58" s="318"/>
      <c r="F58" s="318"/>
      <c r="G58" s="319"/>
    </row>
    <row r="59" spans="2:7">
      <c r="B59" s="163"/>
      <c r="C59" s="164"/>
      <c r="D59" s="163"/>
      <c r="E59" s="163"/>
      <c r="F59" s="163"/>
      <c r="G59" s="163"/>
    </row>
  </sheetData>
  <mergeCells count="89">
    <mergeCell ref="B2:G2"/>
    <mergeCell ref="B3:G3"/>
    <mergeCell ref="B4:G4"/>
    <mergeCell ref="B6:G7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F19:G19"/>
    <mergeCell ref="F20:G20"/>
    <mergeCell ref="D21:E21"/>
    <mergeCell ref="F21:G21"/>
    <mergeCell ref="D22:E22"/>
    <mergeCell ref="F22:G22"/>
    <mergeCell ref="D19:E19"/>
    <mergeCell ref="D20:E20"/>
    <mergeCell ref="D23:E23"/>
    <mergeCell ref="F23:G23"/>
    <mergeCell ref="D24:E24"/>
    <mergeCell ref="F24:G24"/>
    <mergeCell ref="D25:E25"/>
    <mergeCell ref="F25:G25"/>
    <mergeCell ref="C26:G26"/>
    <mergeCell ref="B27:G27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B56:G56"/>
    <mergeCell ref="B57:G57"/>
    <mergeCell ref="B58:G58"/>
    <mergeCell ref="D49:E49"/>
    <mergeCell ref="F49:G49"/>
    <mergeCell ref="D50:E50"/>
    <mergeCell ref="F50:G50"/>
    <mergeCell ref="B54:G54"/>
    <mergeCell ref="B55:G55"/>
  </mergeCells>
  <printOptions horizontalCentered="1"/>
  <pageMargins left="0.31496062992125984" right="0.31496062992125984" top="1.1417322834645669" bottom="1.1417322834645669" header="0.31496062992125984" footer="0.31496062992125984"/>
  <pageSetup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  <pageSetUpPr fitToPage="1"/>
  </sheetPr>
  <dimension ref="A1:JG49"/>
  <sheetViews>
    <sheetView showGridLines="0" topLeftCell="A17" zoomScale="60" zoomScaleNormal="60" zoomScalePageLayoutView="50" workbookViewId="0">
      <selection activeCell="B40" sqref="B40:B49"/>
    </sheetView>
  </sheetViews>
  <sheetFormatPr baseColWidth="10" defaultColWidth="11.42578125" defaultRowHeight="15"/>
  <cols>
    <col min="1" max="1" width="5" bestFit="1" customWidth="1"/>
    <col min="2" max="2" width="43.5703125" customWidth="1"/>
    <col min="3" max="3" width="35.7109375" customWidth="1"/>
    <col min="4" max="4" width="52.5703125" style="11" customWidth="1"/>
    <col min="5" max="5" width="27.42578125" customWidth="1"/>
    <col min="6" max="6" width="22" customWidth="1"/>
    <col min="7" max="7" width="17.28515625" bestFit="1" customWidth="1"/>
    <col min="8" max="8" width="26.28515625" customWidth="1"/>
    <col min="9" max="9" width="27.5703125" customWidth="1"/>
    <col min="10" max="10" width="33.28515625" customWidth="1"/>
    <col min="11" max="11" width="25.5703125" customWidth="1"/>
    <col min="12" max="12" width="19.140625" hidden="1" customWidth="1"/>
    <col min="13" max="13" width="25.5703125" customWidth="1"/>
    <col min="14" max="14" width="26.28515625" customWidth="1"/>
    <col min="15" max="15" width="15.140625" hidden="1" customWidth="1"/>
    <col min="16" max="267" width="11.42578125" style="17"/>
    <col min="268" max="16384" width="11.42578125" style="22"/>
  </cols>
  <sheetData>
    <row r="1" spans="1:267" s="19" customFormat="1" ht="27">
      <c r="A1" s="401"/>
      <c r="B1" s="402"/>
      <c r="C1" s="402"/>
      <c r="D1" s="42"/>
      <c r="E1" s="43"/>
      <c r="F1" s="43"/>
      <c r="G1" s="43"/>
      <c r="H1" s="43"/>
      <c r="I1" s="43"/>
      <c r="J1" s="43"/>
      <c r="K1" s="43"/>
      <c r="L1" s="43"/>
      <c r="M1" s="43"/>
      <c r="N1" s="44"/>
      <c r="O1" s="43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</row>
    <row r="2" spans="1:267" s="19" customFormat="1" ht="27">
      <c r="A2" s="403"/>
      <c r="B2" s="404"/>
      <c r="C2" s="404"/>
      <c r="D2" s="37"/>
      <c r="E2" s="36"/>
      <c r="F2" s="36"/>
      <c r="G2" s="36"/>
      <c r="H2" s="36"/>
      <c r="I2" s="36"/>
      <c r="J2" s="36"/>
      <c r="K2" s="36"/>
      <c r="L2" s="36"/>
      <c r="M2" s="36"/>
      <c r="N2" s="45"/>
      <c r="O2" s="36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</row>
    <row r="3" spans="1:267" s="19" customFormat="1" ht="27">
      <c r="A3" s="46"/>
      <c r="B3" s="1"/>
      <c r="C3" s="1"/>
      <c r="D3" s="37"/>
      <c r="E3" s="36"/>
      <c r="F3" s="36"/>
      <c r="G3" s="36"/>
      <c r="H3" s="36"/>
      <c r="I3" s="36"/>
      <c r="J3" s="36"/>
      <c r="K3" s="36"/>
      <c r="L3" s="36"/>
      <c r="M3" s="36"/>
      <c r="N3" s="45"/>
      <c r="O3" s="36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</row>
    <row r="4" spans="1:267" s="19" customFormat="1" ht="18">
      <c r="A4" s="405" t="s">
        <v>104</v>
      </c>
      <c r="B4" s="405"/>
      <c r="C4" s="405"/>
      <c r="D4" s="411"/>
      <c r="E4" s="412"/>
      <c r="F4" s="412"/>
      <c r="G4" s="412"/>
      <c r="H4" s="412"/>
      <c r="I4" s="412"/>
      <c r="J4" s="412"/>
      <c r="K4" s="412"/>
      <c r="L4" s="412"/>
      <c r="M4" s="412"/>
      <c r="N4" s="413"/>
      <c r="O4" s="209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</row>
    <row r="5" spans="1:267" s="19" customFormat="1" ht="56.45" customHeight="1">
      <c r="A5" s="405" t="s">
        <v>105</v>
      </c>
      <c r="B5" s="405"/>
      <c r="C5" s="405"/>
      <c r="D5" s="411"/>
      <c r="E5" s="412"/>
      <c r="F5" s="412"/>
      <c r="G5" s="412"/>
      <c r="H5" s="412"/>
      <c r="I5" s="412"/>
      <c r="J5" s="412"/>
      <c r="K5" s="412"/>
      <c r="L5" s="412"/>
      <c r="M5" s="412"/>
      <c r="N5" s="413"/>
      <c r="O5" s="210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</row>
    <row r="6" spans="1:267" s="19" customFormat="1" ht="18">
      <c r="A6" s="405" t="s">
        <v>106</v>
      </c>
      <c r="B6" s="405"/>
      <c r="C6" s="405"/>
      <c r="D6" s="411"/>
      <c r="E6" s="412"/>
      <c r="F6" s="412"/>
      <c r="G6" s="412"/>
      <c r="H6" s="412"/>
      <c r="I6" s="412"/>
      <c r="J6" s="412"/>
      <c r="K6" s="412"/>
      <c r="L6" s="412"/>
      <c r="M6" s="412"/>
      <c r="N6" s="413"/>
      <c r="O6" s="165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</row>
    <row r="7" spans="1:267" s="19" customFormat="1" ht="15.6" customHeight="1" thickBot="1">
      <c r="A7" s="166" t="s">
        <v>107</v>
      </c>
      <c r="B7" s="167"/>
      <c r="C7" s="167"/>
      <c r="D7" s="409" t="s">
        <v>108</v>
      </c>
      <c r="E7" s="414" t="s">
        <v>109</v>
      </c>
      <c r="F7" s="415"/>
      <c r="G7" s="415"/>
      <c r="H7" s="416"/>
      <c r="I7" s="398" t="s">
        <v>110</v>
      </c>
      <c r="J7" s="399"/>
      <c r="K7" s="399"/>
      <c r="L7" s="399"/>
      <c r="M7" s="400"/>
      <c r="N7" s="394" t="s">
        <v>111</v>
      </c>
      <c r="O7" s="395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</row>
    <row r="8" spans="1:267" s="19" customFormat="1" ht="17.25" customHeight="1" thickTop="1">
      <c r="A8" s="406" t="s">
        <v>112</v>
      </c>
      <c r="B8" s="408" t="s">
        <v>113</v>
      </c>
      <c r="C8" s="141" t="s">
        <v>114</v>
      </c>
      <c r="D8" s="409"/>
      <c r="E8" s="410" t="s">
        <v>52</v>
      </c>
      <c r="F8" s="410" t="s">
        <v>115</v>
      </c>
      <c r="G8" s="410" t="s">
        <v>116</v>
      </c>
      <c r="H8" s="410" t="s">
        <v>58</v>
      </c>
      <c r="I8" s="396" t="s">
        <v>117</v>
      </c>
      <c r="J8" s="128" t="s">
        <v>118</v>
      </c>
      <c r="K8" s="396" t="s">
        <v>110</v>
      </c>
      <c r="L8" s="396" t="s">
        <v>119</v>
      </c>
      <c r="M8" s="396" t="s">
        <v>120</v>
      </c>
      <c r="N8" s="391" t="s">
        <v>121</v>
      </c>
      <c r="O8" s="391" t="s">
        <v>122</v>
      </c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</row>
    <row r="9" spans="1:267" s="21" customFormat="1" ht="46.15" customHeight="1" thickBot="1">
      <c r="A9" s="407"/>
      <c r="B9" s="409"/>
      <c r="C9" s="99" t="s">
        <v>123</v>
      </c>
      <c r="D9" s="409"/>
      <c r="E9" s="397"/>
      <c r="F9" s="397"/>
      <c r="G9" s="397"/>
      <c r="H9" s="397"/>
      <c r="I9" s="397"/>
      <c r="J9" s="142" t="s">
        <v>124</v>
      </c>
      <c r="K9" s="397" t="s">
        <v>125</v>
      </c>
      <c r="L9" s="397"/>
      <c r="M9" s="397" t="s">
        <v>125</v>
      </c>
      <c r="N9" s="393"/>
      <c r="O9" s="392"/>
      <c r="P9" s="18"/>
      <c r="Q9" s="20" t="s">
        <v>126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</row>
    <row r="10" spans="1:267" ht="66.599999999999994" customHeight="1" thickBot="1">
      <c r="A10" s="375">
        <v>1</v>
      </c>
      <c r="B10" s="381" t="s">
        <v>127</v>
      </c>
      <c r="C10" s="378" t="s">
        <v>460</v>
      </c>
      <c r="D10" s="171" t="s">
        <v>128</v>
      </c>
      <c r="E10" s="384">
        <v>1315</v>
      </c>
      <c r="F10" s="384">
        <v>3</v>
      </c>
      <c r="G10" s="421">
        <f>+F10/E10</f>
        <v>2.2813688212927757E-3</v>
      </c>
      <c r="H10" s="388" t="str">
        <f>CONCATENATE(IF(G10&lt;='8- Políticas de Administración '!$D$6,'8- Políticas de Administración '!$B$6,IF(G10&lt;='8- Políticas de Administración '!$D$7,'8- Políticas de Administración '!$B$7,IF(G10&lt;='8- Políticas de Administración '!$D$8,'8- Políticas de Administración '!$B$8,IF(G10&lt;='8- Políticas de Administración '!$D$9,'8- Políticas de Administración '!$B$9,IF(G10&lt;='8- Políticas de Administración '!$D$10,'8- Políticas de Administración '!$B$10,"Probabilidad no valida")))))," - ",VLOOKUP(IF(G10&lt;='8- Políticas de Administración '!$D$6,'8- Políticas de Administración '!$B$6,IF(G10&lt;='8- Políticas de Administración '!$D$7,'8- Políticas de Administración '!$B$7,IF(G10&lt;='8- Políticas de Administración '!$D$8,'8- Políticas de Administración '!$B$8,IF(G10&lt;='8- Políticas de Administración '!$D$9,'8- Políticas de Administración '!$B$9,IF(G10&lt;='8- Políticas de Administración '!$D$10,'8- Políticas de Administración '!$B$10,"Probabilidad no valida"))))),'8- Políticas de Administración '!$B$6:$F$10,5,FALSE))</f>
        <v>Muy Baja - 1</v>
      </c>
      <c r="I10" s="172" t="s">
        <v>129</v>
      </c>
      <c r="J10" s="184" t="s">
        <v>215</v>
      </c>
      <c r="K10" s="172" t="str">
        <f>IFERROR(CONCATENATE(INDEX('8- Políticas de Administración '!$B$16:$F$53,MATCH('5- Identificación de Riesgos'!J10,'8- Políticas de Administración '!$C$16:$C$54,0),1)," - ",L10),"")</f>
        <v>Leve - 1</v>
      </c>
      <c r="L10" s="206">
        <f>IFERROR(VLOOKUP(INDEX('8- Políticas de Administración '!$B$16:$F$63,MATCH('5- Identificación de Riesgos'!J10,'8- Políticas de Administración '!$C$16:$C$64,0),1),'8- Políticas de Administración '!$B$16:$F$64,5,FALSE),"")</f>
        <v>1</v>
      </c>
      <c r="M10" s="358" t="str">
        <f>IFERROR(CONCATENATE(INDEX('8- Políticas de Administración '!$B$16:$F$53,MATCH(ROUND(AVERAGE(L10:L19),0),'8- Políticas de Administración '!$F$16:$F$53,0),1)," - ",ROUND(AVERAGE(L10:L19),0)),"")</f>
        <v>Leve - 1</v>
      </c>
      <c r="N10" s="364" t="str">
        <f>IFERROR(CONCATENATE(VLOOKUP((LEFT(H10,LEN(H10)-4)&amp;LEFT(M10,LEN(M10)-4)),'9- Matriz de Calor '!$D$18:$E$42,2,0)," - ",RIGHT(H10,1)*RIGHT(M10,1)),"")</f>
        <v>Bajo - 1</v>
      </c>
      <c r="O10" s="417">
        <f>RIGHT(H10,1)*RIGHT(M10,1)</f>
        <v>1</v>
      </c>
      <c r="P10" s="18"/>
      <c r="T10" s="17" t="s">
        <v>131</v>
      </c>
    </row>
    <row r="11" spans="1:267" ht="45">
      <c r="A11" s="376"/>
      <c r="B11" s="382"/>
      <c r="C11" s="379"/>
      <c r="D11" s="181" t="s">
        <v>457</v>
      </c>
      <c r="E11" s="385"/>
      <c r="F11" s="385"/>
      <c r="G11" s="422"/>
      <c r="H11" s="389"/>
      <c r="I11" s="173"/>
      <c r="J11" s="98"/>
      <c r="K11" s="172" t="str">
        <f>IFERROR(CONCATENATE(INDEX('8- Políticas de Administración '!$B$16:$F$53,MATCH('5- Identificación de Riesgos'!J10,'8- Políticas de Administración '!$C$16:$C$54,0),1)," - ",L11),"")</f>
        <v xml:space="preserve">Leve - </v>
      </c>
      <c r="L11" s="207" t="str">
        <f>IFERROR(VLOOKUP(INDEX('8- Políticas de Administración '!$B$16:$F$63,MATCH('5- Identificación de Riesgos'!J11,'8- Políticas de Administración '!$C$16:$C$64,0),1),'8- Políticas de Administración '!$B$16:$F$64,5,FALSE),"")</f>
        <v/>
      </c>
      <c r="M11" s="359"/>
      <c r="N11" s="365"/>
      <c r="O11" s="417"/>
      <c r="P11" s="18"/>
    </row>
    <row r="12" spans="1:267" ht="30.75" thickBot="1">
      <c r="A12" s="376"/>
      <c r="B12" s="382"/>
      <c r="C12" s="379"/>
      <c r="D12" s="182" t="s">
        <v>458</v>
      </c>
      <c r="E12" s="385"/>
      <c r="F12" s="385"/>
      <c r="G12" s="422"/>
      <c r="H12" s="389"/>
      <c r="I12" s="173"/>
      <c r="J12" s="98"/>
      <c r="K12" s="173" t="str">
        <f>IFERROR(CONCATENATE(INDEX('8- Políticas de Administración '!$B$16:$F$53,MATCH('5- Identificación de Riesgos'!J12,'8- Políticas de Administración '!$C$16:$C$54,0),1)," - ",L12),"")</f>
        <v/>
      </c>
      <c r="L12" s="207" t="str">
        <f>IFERROR(VLOOKUP(INDEX('8- Políticas de Administración '!$B$16:$F$63,MATCH('5- Identificación de Riesgos'!J12,'8- Políticas de Administración '!$C$16:$C$64,0),1),'8- Políticas de Administración '!$B$16:$F$64,5,FALSE),"")</f>
        <v/>
      </c>
      <c r="M12" s="359"/>
      <c r="N12" s="365"/>
      <c r="O12" s="417"/>
      <c r="P12" s="18"/>
    </row>
    <row r="13" spans="1:267" ht="30.75" thickBot="1">
      <c r="A13" s="376"/>
      <c r="B13" s="382"/>
      <c r="C13" s="379"/>
      <c r="D13" s="182" t="s">
        <v>459</v>
      </c>
      <c r="E13" s="385"/>
      <c r="F13" s="385"/>
      <c r="G13" s="422"/>
      <c r="H13" s="389"/>
      <c r="I13" s="173"/>
      <c r="J13" s="98"/>
      <c r="K13" s="172" t="str">
        <f>IFERROR(CONCATENATE(INDEX('8- Políticas de Administración '!$B$16:$F$53,MATCH('5- Identificación de Riesgos'!J13,'8- Políticas de Administración '!$C$16:$C$54,0),1)," - ",L13),"")</f>
        <v/>
      </c>
      <c r="L13" s="207" t="str">
        <f>IFERROR(VLOOKUP(INDEX('8- Políticas de Administración '!$B$16:$F$63,MATCH('5- Identificación de Riesgos'!J13,'8- Políticas de Administración '!$C$16:$C$64,0),1),'8- Políticas de Administración '!$B$16:$F$64,5,FALSE),"")</f>
        <v/>
      </c>
      <c r="M13" s="359"/>
      <c r="N13" s="365"/>
      <c r="O13" s="417"/>
      <c r="P13" s="18"/>
    </row>
    <row r="14" spans="1:267" ht="30.6" customHeight="1" thickBot="1">
      <c r="A14" s="376"/>
      <c r="B14" s="382"/>
      <c r="C14" s="379"/>
      <c r="D14" s="181" t="s">
        <v>138</v>
      </c>
      <c r="E14" s="385"/>
      <c r="F14" s="385"/>
      <c r="G14" s="422"/>
      <c r="H14" s="389"/>
      <c r="I14" s="173"/>
      <c r="J14" s="98"/>
      <c r="K14" s="172" t="str">
        <f>IFERROR(CONCATENATE(INDEX('8- Políticas de Administración '!$B$16:$F$53,MATCH('5- Identificación de Riesgos'!J14,'8- Políticas de Administración '!$C$16:$C$54,0),1)," - ",L14),"")</f>
        <v/>
      </c>
      <c r="L14" s="207" t="str">
        <f>IFERROR(VLOOKUP(INDEX('8- Políticas de Administración '!$B$16:$F$63,MATCH('5- Identificación de Riesgos'!J14,'8- Políticas de Administración '!$C$16:$C$64,0),1),'8- Políticas de Administración '!$B$16:$F$64,5,FALSE),"")</f>
        <v/>
      </c>
      <c r="M14" s="359"/>
      <c r="N14" s="365"/>
      <c r="O14" s="417"/>
      <c r="P14" s="18"/>
    </row>
    <row r="15" spans="1:267" ht="17.25" thickBot="1">
      <c r="A15" s="376"/>
      <c r="B15" s="382"/>
      <c r="C15" s="379"/>
      <c r="D15" s="181"/>
      <c r="E15" s="385"/>
      <c r="F15" s="385"/>
      <c r="G15" s="422"/>
      <c r="H15" s="389"/>
      <c r="I15" s="173"/>
      <c r="J15" s="98"/>
      <c r="K15" s="172" t="str">
        <f>IFERROR(CONCATENATE(INDEX('8- Políticas de Administración '!$B$16:$F$53,MATCH('5- Identificación de Riesgos'!J15,'8- Políticas de Administración '!$C$16:$C$54,0),1)," - ",L15),"")</f>
        <v/>
      </c>
      <c r="L15" s="207" t="str">
        <f>IFERROR(VLOOKUP(INDEX('8- Políticas de Administración '!$B$16:$F$63,MATCH('5- Identificación de Riesgos'!J15,'8- Políticas de Administración '!$C$16:$C$64,0),1),'8- Políticas de Administración '!$B$16:$F$64,5,FALSE),"")</f>
        <v/>
      </c>
      <c r="M15" s="359"/>
      <c r="N15" s="365"/>
      <c r="O15" s="417"/>
      <c r="P15" s="18"/>
    </row>
    <row r="16" spans="1:267" ht="17.25" thickBot="1">
      <c r="A16" s="376"/>
      <c r="B16" s="382"/>
      <c r="C16" s="379"/>
      <c r="D16" s="181"/>
      <c r="E16" s="385"/>
      <c r="F16" s="385"/>
      <c r="G16" s="422"/>
      <c r="H16" s="389"/>
      <c r="I16" s="173"/>
      <c r="J16" s="98"/>
      <c r="K16" s="172" t="str">
        <f>IFERROR(CONCATENATE(INDEX('8- Políticas de Administración '!$B$16:$F$53,MATCH('5- Identificación de Riesgos'!J16,'8- Políticas de Administración '!$C$16:$C$54,0),1)," - ",L16),"")</f>
        <v/>
      </c>
      <c r="L16" s="207" t="str">
        <f>IFERROR(VLOOKUP(INDEX('8- Políticas de Administración '!$B$16:$F$63,MATCH('5- Identificación de Riesgos'!J16,'8- Políticas de Administración '!$C$16:$C$64,0),1),'8- Políticas de Administración '!$B$16:$F$64,5,FALSE),"")</f>
        <v/>
      </c>
      <c r="M16" s="359"/>
      <c r="N16" s="365"/>
      <c r="O16" s="417"/>
      <c r="P16" s="18"/>
    </row>
    <row r="17" spans="1:16" ht="17.25" thickBot="1">
      <c r="A17" s="376"/>
      <c r="B17" s="382"/>
      <c r="C17" s="379"/>
      <c r="D17" s="181"/>
      <c r="E17" s="385"/>
      <c r="F17" s="385"/>
      <c r="G17" s="422"/>
      <c r="H17" s="389"/>
      <c r="I17" s="173"/>
      <c r="J17" s="98"/>
      <c r="K17" s="172" t="str">
        <f>IFERROR(CONCATENATE(INDEX('8- Políticas de Administración '!$B$16:$F$53,MATCH('5- Identificación de Riesgos'!J17,'8- Políticas de Administración '!$C$16:$C$54,0),1)," - ",L17),"")</f>
        <v/>
      </c>
      <c r="L17" s="207" t="str">
        <f>IFERROR(VLOOKUP(INDEX('8- Políticas de Administración '!$B$16:$F$63,MATCH('5- Identificación de Riesgos'!J17,'8- Políticas de Administración '!$C$16:$C$64,0),1),'8- Políticas de Administración '!$B$16:$F$64,5,FALSE),"")</f>
        <v/>
      </c>
      <c r="M17" s="359"/>
      <c r="N17" s="365"/>
      <c r="O17" s="417"/>
      <c r="P17" s="18"/>
    </row>
    <row r="18" spans="1:16" ht="16.5">
      <c r="A18" s="376"/>
      <c r="B18" s="382"/>
      <c r="C18" s="379"/>
      <c r="D18" s="181"/>
      <c r="E18" s="385"/>
      <c r="F18" s="385"/>
      <c r="G18" s="422"/>
      <c r="H18" s="389"/>
      <c r="I18" s="173"/>
      <c r="J18" s="98"/>
      <c r="K18" s="172" t="str">
        <f>IFERROR(CONCATENATE(INDEX('8- Políticas de Administración '!$B$16:$F$53,MATCH('5- Identificación de Riesgos'!J18,'8- Políticas de Administración '!$C$16:$C$54,0),1)," - ",L18),"")</f>
        <v/>
      </c>
      <c r="L18" s="207" t="str">
        <f>IFERROR(VLOOKUP(INDEX('8- Políticas de Administración '!$B$16:$F$63,MATCH('5- Identificación de Riesgos'!J18,'8- Políticas de Administración '!$C$16:$C$64,0),1),'8- Políticas de Administración '!$B$16:$F$64,5,FALSE),"")</f>
        <v/>
      </c>
      <c r="M18" s="359"/>
      <c r="N18" s="365"/>
      <c r="O18" s="417"/>
      <c r="P18" s="18"/>
    </row>
    <row r="19" spans="1:16" ht="17.25" thickBot="1">
      <c r="A19" s="377"/>
      <c r="B19" s="383"/>
      <c r="C19" s="380"/>
      <c r="D19" s="183"/>
      <c r="E19" s="386"/>
      <c r="F19" s="386"/>
      <c r="G19" s="423"/>
      <c r="H19" s="390"/>
      <c r="I19" s="174"/>
      <c r="J19" s="185"/>
      <c r="K19" s="174" t="str">
        <f>IFERROR(CONCATENATE(INDEX('8- Políticas de Administración '!$B$16:$F$53,MATCH('5- Identificación de Riesgos'!J19,'8- Políticas de Administración '!$C$16:$C$54,0),1)," - ",L19),"")</f>
        <v/>
      </c>
      <c r="L19" s="208" t="str">
        <f>IFERROR(VLOOKUP(INDEX('8- Políticas de Administración '!$B$16:$F$63,MATCH('5- Identificación de Riesgos'!J19,'8- Políticas de Administración '!$C$16:$C$64,0),1),'8- Políticas de Administración '!$B$16:$F$64,5,FALSE),"")</f>
        <v/>
      </c>
      <c r="M19" s="360"/>
      <c r="N19" s="366"/>
      <c r="O19" s="417"/>
      <c r="P19" s="18"/>
    </row>
    <row r="20" spans="1:16" ht="58.15" customHeight="1">
      <c r="A20" s="375">
        <v>2</v>
      </c>
      <c r="B20" s="387" t="s">
        <v>461</v>
      </c>
      <c r="C20" s="387" t="s">
        <v>465</v>
      </c>
      <c r="D20" s="217" t="s">
        <v>462</v>
      </c>
      <c r="E20" s="358">
        <v>1315</v>
      </c>
      <c r="F20" s="358">
        <v>0</v>
      </c>
      <c r="G20" s="418">
        <f t="shared" ref="G20" si="0">F20/E20</f>
        <v>0</v>
      </c>
      <c r="H20" s="388" t="str">
        <f>CONCATENATE(IF(G20&lt;='8- Políticas de Administración '!$D$6,'8- Políticas de Administración '!$B$6,IF(G20&lt;='8- Políticas de Administración '!$D$7,'8- Políticas de Administración '!$B$7,IF(G20&lt;='8- Políticas de Administración '!$D$8,'8- Políticas de Administración '!$B$8,IF(G20&lt;='8- Políticas de Administración '!$D$9,'8- Políticas de Administración '!$B$9,IF(G20&lt;='8- Políticas de Administración '!$D$10,'8- Políticas de Administración '!$B$10,"Probabilidad no valida")))))," - ",VLOOKUP(IF(G20&lt;='8- Políticas de Administración '!$D$6,'8- Políticas de Administración '!$B$6,IF(G20&lt;='8- Políticas de Administración '!$D$7,'8- Políticas de Administración '!$B$7,IF(G20&lt;='8- Políticas de Administración '!$D$8,'8- Políticas de Administración '!$B$8,IF(G20&lt;='8- Políticas de Administración '!$D$9,'8- Políticas de Administración '!$B$9,IF(G20&lt;='8- Políticas de Administración '!$D$10,'8- Políticas de Administración '!$B$10,"Probabilidad no valida"))))),'8- Políticas de Administración '!$B$6:$F$10,5,FALSE))</f>
        <v>Muy Baja - 1</v>
      </c>
      <c r="I20" s="172" t="s">
        <v>129</v>
      </c>
      <c r="J20" s="184" t="s">
        <v>215</v>
      </c>
      <c r="K20" s="172" t="str">
        <f>IFERROR(CONCATENATE(INDEX('8- Políticas de Administración '!$B$16:$F$53,MATCH('5- Identificación de Riesgos'!J20,'8- Políticas de Administración '!$C$16:$C$54,0),1)," - ",L20),"")</f>
        <v>Leve - 1</v>
      </c>
      <c r="L20" s="206">
        <f>IFERROR(VLOOKUP(INDEX('8- Políticas de Administración '!$B$16:$F$63,MATCH('5- Identificación de Riesgos'!J20,'8- Políticas de Administración '!$C$16:$C$64,0),1),'8- Políticas de Administración '!$B$16:$F$64,5,FALSE),"")</f>
        <v>1</v>
      </c>
      <c r="M20" s="358" t="str">
        <f>IFERROR(CONCATENATE(INDEX('8- Políticas de Administración '!$B$16:$F$53,MATCH(ROUND(AVERAGE(L20:L29),0),'8- Políticas de Administración '!$F$16:$F$53,0),1)," - ",ROUND(AVERAGE(L20:L29),0)),"")</f>
        <v>Leve - 1</v>
      </c>
      <c r="N20" s="364" t="str">
        <f>IFERROR(CONCATENATE(VLOOKUP((LEFT(H20,LEN(H20)-4)&amp;LEFT(M20,LEN(M20)-4)),'9- Matriz de Calor '!$D$18:$E$42,2,0)," - ",RIGHT(H20,1)*RIGHT(M20,1)),"")</f>
        <v>Bajo - 1</v>
      </c>
      <c r="O20" s="417">
        <f>RIGHT(H20,1)*RIGHT(M20,1)</f>
        <v>1</v>
      </c>
    </row>
    <row r="21" spans="1:16" ht="40.9" customHeight="1">
      <c r="A21" s="376"/>
      <c r="B21" s="382"/>
      <c r="C21" s="382"/>
      <c r="D21" s="181" t="s">
        <v>463</v>
      </c>
      <c r="E21" s="359"/>
      <c r="F21" s="359"/>
      <c r="G21" s="419"/>
      <c r="H21" s="389"/>
      <c r="I21" s="173" t="s">
        <v>136</v>
      </c>
      <c r="J21" s="98" t="s">
        <v>226</v>
      </c>
      <c r="K21" s="173" t="str">
        <f>IFERROR(CONCATENATE(INDEX('8- Políticas de Administración '!$B$16:$F$53,MATCH('5- Identificación de Riesgos'!J21,'8- Políticas de Administración '!$C$16:$C$54,0),1)," - ",L21),"")</f>
        <v>Leve - 1</v>
      </c>
      <c r="L21" s="207">
        <f>IFERROR(VLOOKUP(INDEX('8- Políticas de Administración '!$B$16:$F$63,MATCH('5- Identificación de Riesgos'!J21,'8- Políticas de Administración '!$C$16:$C$64,0),1),'8- Políticas de Administración '!$B$16:$F$64,5,FALSE),"")</f>
        <v>1</v>
      </c>
      <c r="M21" s="359"/>
      <c r="N21" s="365"/>
      <c r="O21" s="417"/>
    </row>
    <row r="22" spans="1:16">
      <c r="A22" s="376"/>
      <c r="B22" s="382"/>
      <c r="C22" s="382"/>
      <c r="D22" s="216" t="s">
        <v>464</v>
      </c>
      <c r="E22" s="359"/>
      <c r="F22" s="359"/>
      <c r="G22" s="419"/>
      <c r="H22" s="389"/>
      <c r="I22" s="173"/>
      <c r="J22" s="98"/>
      <c r="K22" s="173" t="str">
        <f>IFERROR(CONCATENATE(INDEX('8- Políticas de Administración '!$B$16:$F$53,MATCH('5- Identificación de Riesgos'!J22,'8- Políticas de Administración '!$C$16:$C$54,0),1)," - ",L22),"")</f>
        <v/>
      </c>
      <c r="L22" s="207" t="str">
        <f>IFERROR(VLOOKUP(INDEX('8- Políticas de Administración '!$B$16:$F$63,MATCH('5- Identificación de Riesgos'!J22,'8- Políticas de Administración '!$C$16:$C$64,0),1),'8- Políticas de Administración '!$B$16:$F$64,5,FALSE),"")</f>
        <v/>
      </c>
      <c r="M22" s="359"/>
      <c r="N22" s="365"/>
      <c r="O22" s="417"/>
    </row>
    <row r="23" spans="1:16">
      <c r="A23" s="376"/>
      <c r="B23" s="382"/>
      <c r="C23" s="382"/>
      <c r="D23" s="216"/>
      <c r="E23" s="359"/>
      <c r="F23" s="359"/>
      <c r="G23" s="419"/>
      <c r="H23" s="389"/>
      <c r="I23" s="173"/>
      <c r="J23" s="98"/>
      <c r="K23" s="173" t="str">
        <f>IFERROR(CONCATENATE(INDEX('8- Políticas de Administración '!$B$16:$F$53,MATCH('5- Identificación de Riesgos'!J23,'8- Políticas de Administración '!$C$16:$C$54,0),1)," - ",L23),"")</f>
        <v/>
      </c>
      <c r="L23" s="207" t="str">
        <f>IFERROR(VLOOKUP(INDEX('8- Políticas de Administración '!$B$16:$F$63,MATCH('5- Identificación de Riesgos'!J23,'8- Políticas de Administración '!$C$16:$C$64,0),1),'8- Políticas de Administración '!$B$16:$F$64,5,FALSE),"")</f>
        <v/>
      </c>
      <c r="M23" s="359"/>
      <c r="N23" s="365"/>
      <c r="O23" s="417"/>
    </row>
    <row r="24" spans="1:16">
      <c r="A24" s="376"/>
      <c r="B24" s="382"/>
      <c r="C24" s="382"/>
      <c r="D24" s="216"/>
      <c r="E24" s="359"/>
      <c r="F24" s="359"/>
      <c r="G24" s="419"/>
      <c r="H24" s="389"/>
      <c r="I24" s="173"/>
      <c r="J24" s="98"/>
      <c r="K24" s="173" t="str">
        <f>IFERROR(CONCATENATE(INDEX('8- Políticas de Administración '!$B$16:$F$53,MATCH('5- Identificación de Riesgos'!J24,'8- Políticas de Administración '!$C$16:$C$54,0),1)," - ",L24),"")</f>
        <v/>
      </c>
      <c r="L24" s="207" t="str">
        <f>IFERROR(VLOOKUP(INDEX('8- Políticas de Administración '!$B$16:$F$63,MATCH('5- Identificación de Riesgos'!J24,'8- Políticas de Administración '!$C$16:$C$64,0),1),'8- Políticas de Administración '!$B$16:$F$64,5,FALSE),"")</f>
        <v/>
      </c>
      <c r="M24" s="359"/>
      <c r="N24" s="365"/>
      <c r="O24" s="417"/>
    </row>
    <row r="25" spans="1:16" ht="14.45" customHeight="1">
      <c r="A25" s="376"/>
      <c r="B25" s="382"/>
      <c r="C25" s="382"/>
      <c r="D25" s="216"/>
      <c r="E25" s="359"/>
      <c r="F25" s="359"/>
      <c r="G25" s="419"/>
      <c r="H25" s="389"/>
      <c r="I25" s="173"/>
      <c r="J25" s="98"/>
      <c r="K25" s="173" t="str">
        <f>IFERROR(CONCATENATE(INDEX('8- Políticas de Administración '!$B$16:$F$53,MATCH('5- Identificación de Riesgos'!J25,'8- Políticas de Administración '!$C$16:$C$54,0),1)," - ",L25),"")</f>
        <v/>
      </c>
      <c r="L25" s="207" t="str">
        <f>IFERROR(VLOOKUP(INDEX('8- Políticas de Administración '!$B$16:$F$63,MATCH('5- Identificación de Riesgos'!J25,'8- Políticas de Administración '!$C$16:$C$64,0),1),'8- Políticas de Administración '!$B$16:$F$64,5,FALSE),"")</f>
        <v/>
      </c>
      <c r="M25" s="359"/>
      <c r="N25" s="365"/>
      <c r="O25" s="417"/>
    </row>
    <row r="26" spans="1:16">
      <c r="A26" s="376"/>
      <c r="B26" s="382"/>
      <c r="C26" s="382"/>
      <c r="D26" s="175"/>
      <c r="E26" s="359"/>
      <c r="F26" s="359"/>
      <c r="G26" s="419"/>
      <c r="H26" s="389"/>
      <c r="I26" s="173"/>
      <c r="J26" s="98"/>
      <c r="K26" s="173" t="str">
        <f>IFERROR(CONCATENATE(INDEX('8- Políticas de Administración '!$B$16:$F$53,MATCH('5- Identificación de Riesgos'!J26,'8- Políticas de Administración '!$C$16:$C$54,0),1)," - ",L26),"")</f>
        <v/>
      </c>
      <c r="L26" s="207" t="str">
        <f>IFERROR(VLOOKUP(INDEX('8- Políticas de Administración '!$B$16:$F$63,MATCH('5- Identificación de Riesgos'!J26,'8- Políticas de Administración '!$C$16:$C$64,0),1),'8- Políticas de Administración '!$B$16:$F$64,5,FALSE),"")</f>
        <v/>
      </c>
      <c r="M26" s="359"/>
      <c r="N26" s="365"/>
      <c r="O26" s="417"/>
    </row>
    <row r="27" spans="1:16">
      <c r="A27" s="376"/>
      <c r="B27" s="382"/>
      <c r="C27" s="382"/>
      <c r="D27" s="175"/>
      <c r="E27" s="359"/>
      <c r="F27" s="359"/>
      <c r="G27" s="419"/>
      <c r="H27" s="389"/>
      <c r="I27" s="173"/>
      <c r="J27" s="98"/>
      <c r="K27" s="173" t="str">
        <f>IFERROR(CONCATENATE(INDEX('8- Políticas de Administración '!$B$16:$F$53,MATCH('5- Identificación de Riesgos'!J27,'8- Políticas de Administración '!$C$16:$C$54,0),1)," - ",L27),"")</f>
        <v/>
      </c>
      <c r="L27" s="207" t="str">
        <f>IFERROR(VLOOKUP(INDEX('8- Políticas de Administración '!$B$16:$F$63,MATCH('5- Identificación de Riesgos'!J27,'8- Políticas de Administración '!$C$16:$C$64,0),1),'8- Políticas de Administración '!$B$16:$F$64,5,FALSE),"")</f>
        <v/>
      </c>
      <c r="M27" s="359"/>
      <c r="N27" s="365"/>
      <c r="O27" s="417"/>
    </row>
    <row r="28" spans="1:16">
      <c r="A28" s="376"/>
      <c r="B28" s="382"/>
      <c r="C28" s="382"/>
      <c r="D28" s="212"/>
      <c r="E28" s="359"/>
      <c r="F28" s="359"/>
      <c r="G28" s="419"/>
      <c r="H28" s="389"/>
      <c r="I28" s="173"/>
      <c r="J28" s="98"/>
      <c r="K28" s="173" t="str">
        <f>IFERROR(CONCATENATE(INDEX('8- Políticas de Administración '!$B$16:$F$53,MATCH('5- Identificación de Riesgos'!J28,'8- Políticas de Administración '!$C$16:$C$54,0),1)," - ",L28),"")</f>
        <v/>
      </c>
      <c r="L28" s="207" t="str">
        <f>IFERROR(VLOOKUP(INDEX('8- Políticas de Administración '!$B$16:$F$63,MATCH('5- Identificación de Riesgos'!J28,'8- Políticas de Administración '!$C$16:$C$64,0),1),'8- Políticas de Administración '!$B$16:$F$64,5,FALSE),"")</f>
        <v/>
      </c>
      <c r="M28" s="359"/>
      <c r="N28" s="365"/>
      <c r="O28" s="417"/>
    </row>
    <row r="29" spans="1:16" ht="15.75" thickBot="1">
      <c r="A29" s="377"/>
      <c r="B29" s="383"/>
      <c r="C29" s="383"/>
      <c r="D29" s="213"/>
      <c r="E29" s="360"/>
      <c r="F29" s="360"/>
      <c r="G29" s="420"/>
      <c r="H29" s="390"/>
      <c r="I29" s="174"/>
      <c r="J29" s="185"/>
      <c r="K29" s="174" t="str">
        <f>IFERROR(CONCATENATE(INDEX('8- Políticas de Administración '!$B$16:$F$53,MATCH('5- Identificación de Riesgos'!J29,'8- Políticas de Administración '!$C$16:$C$54,0),1)," - ",L29),"")</f>
        <v/>
      </c>
      <c r="L29" s="208" t="str">
        <f>IFERROR(VLOOKUP(INDEX('8- Políticas de Administración '!$B$16:$F$63,MATCH('5- Identificación de Riesgos'!J29,'8- Políticas de Administración '!$C$16:$C$64,0),1),'8- Políticas de Administración '!$B$16:$F$64,5,FALSE),"")</f>
        <v/>
      </c>
      <c r="M29" s="360"/>
      <c r="N29" s="366"/>
      <c r="O29" s="417"/>
    </row>
    <row r="30" spans="1:16" ht="63" customHeight="1">
      <c r="A30" s="375">
        <v>3</v>
      </c>
      <c r="B30" s="387" t="s">
        <v>466</v>
      </c>
      <c r="C30" s="387" t="s">
        <v>470</v>
      </c>
      <c r="D30" s="217" t="s">
        <v>467</v>
      </c>
      <c r="E30" s="358">
        <v>1315</v>
      </c>
      <c r="F30" s="358">
        <v>0</v>
      </c>
      <c r="G30" s="418">
        <f t="shared" ref="G30" si="1">F30/E30</f>
        <v>0</v>
      </c>
      <c r="H30" s="388" t="s">
        <v>305</v>
      </c>
      <c r="I30" s="172" t="s">
        <v>129</v>
      </c>
      <c r="J30" s="184" t="s">
        <v>215</v>
      </c>
      <c r="K30" s="172" t="str">
        <f>IFERROR(CONCATENATE(INDEX('8- Políticas de Administración '!$B$16:$F$53,MATCH('5- Identificación de Riesgos'!J30,'8- Políticas de Administración '!$C$16:$C$54,0),1)," - ",L30),"")</f>
        <v>Leve - 1</v>
      </c>
      <c r="L30" s="206">
        <f>IFERROR(VLOOKUP(INDEX('8- Políticas de Administración '!$B$16:$F$63,MATCH('5- Identificación de Riesgos'!J30,'8- Políticas de Administración '!$C$16:$C$64,0),1),'8- Políticas de Administración '!$B$16:$F$64,5,FALSE),"")</f>
        <v>1</v>
      </c>
      <c r="M30" s="358" t="str">
        <f>IFERROR(CONCATENATE(INDEX('8- Políticas de Administración '!$B$16:$F$53,MATCH(ROUND(AVERAGE(L30:L39),0),'8- Políticas de Administración '!$F$16:$F$53,0),1)," - ",ROUND(AVERAGE(L30:L39),0)),"")</f>
        <v>Leve - 1</v>
      </c>
      <c r="N30" s="364" t="str">
        <f>IFERROR(CONCATENATE(VLOOKUP((LEFT(H30,LEN(H30)-4)&amp;LEFT(M30,LEN(M30)-4)),'9- Matriz de Calor '!$D$18:$E$42,2,0)," - ",RIGHT(H30,1)*RIGHT(M30,1)),"")</f>
        <v>Bajo - 1</v>
      </c>
      <c r="O30" s="417">
        <f>RIGHT(H30,1)*RIGHT(M30,1)</f>
        <v>1</v>
      </c>
    </row>
    <row r="31" spans="1:16" ht="30">
      <c r="A31" s="376"/>
      <c r="B31" s="382"/>
      <c r="C31" s="382"/>
      <c r="D31" s="216" t="s">
        <v>468</v>
      </c>
      <c r="E31" s="359"/>
      <c r="F31" s="359"/>
      <c r="G31" s="419"/>
      <c r="H31" s="389"/>
      <c r="I31" s="173"/>
      <c r="J31" s="98"/>
      <c r="K31" s="173" t="str">
        <f>IFERROR(CONCATENATE(INDEX('8- Políticas de Administración '!$B$16:$F$53,MATCH('5- Identificación de Riesgos'!J31,'8- Políticas de Administración '!$C$16:$C$54,0),1)," - ",L31),"")</f>
        <v/>
      </c>
      <c r="L31" s="207" t="str">
        <f>IFERROR(VLOOKUP(INDEX('8- Políticas de Administración '!$B$16:$F$63,MATCH('5- Identificación de Riesgos'!J31,'8- Políticas de Administración '!$C$16:$C$64,0),1),'8- Políticas de Administración '!$B$16:$F$64,5,FALSE),"")</f>
        <v/>
      </c>
      <c r="M31" s="359"/>
      <c r="N31" s="365"/>
      <c r="O31" s="417"/>
    </row>
    <row r="32" spans="1:16">
      <c r="A32" s="376"/>
      <c r="B32" s="382"/>
      <c r="C32" s="382"/>
      <c r="D32" s="216" t="s">
        <v>469</v>
      </c>
      <c r="E32" s="359"/>
      <c r="F32" s="359"/>
      <c r="G32" s="419"/>
      <c r="H32" s="389"/>
      <c r="I32" s="173"/>
      <c r="J32" s="98"/>
      <c r="K32" s="173" t="str">
        <f>IFERROR(CONCATENATE(INDEX('8- Políticas de Administración '!$B$16:$F$53,MATCH('5- Identificación de Riesgos'!J32,'8- Políticas de Administración '!$C$16:$C$54,0),1)," - ",L32),"")</f>
        <v/>
      </c>
      <c r="L32" s="207" t="str">
        <f>IFERROR(VLOOKUP(INDEX('8- Políticas de Administración '!$B$16:$F$63,MATCH('5- Identificación de Riesgos'!J32,'8- Políticas de Administración '!$C$16:$C$64,0),1),'8- Políticas de Administración '!$B$16:$F$64,5,FALSE),"")</f>
        <v/>
      </c>
      <c r="M32" s="359"/>
      <c r="N32" s="365"/>
      <c r="O32" s="417"/>
    </row>
    <row r="33" spans="1:15">
      <c r="A33" s="376"/>
      <c r="B33" s="382"/>
      <c r="C33" s="382"/>
      <c r="D33" s="216"/>
      <c r="E33" s="359"/>
      <c r="F33" s="359"/>
      <c r="G33" s="419"/>
      <c r="H33" s="389"/>
      <c r="I33" s="173"/>
      <c r="J33" s="98"/>
      <c r="K33" s="173" t="str">
        <f>IFERROR(CONCATENATE(INDEX('8- Políticas de Administración '!$B$16:$F$53,MATCH('5- Identificación de Riesgos'!J33,'8- Políticas de Administración '!$C$16:$C$54,0),1)," - ",L33),"")</f>
        <v/>
      </c>
      <c r="L33" s="207" t="str">
        <f>IFERROR(VLOOKUP(INDEX('8- Políticas de Administración '!$B$16:$F$63,MATCH('5- Identificación de Riesgos'!J33,'8- Políticas de Administración '!$C$16:$C$64,0),1),'8- Políticas de Administración '!$B$16:$F$64,5,FALSE),"")</f>
        <v/>
      </c>
      <c r="M33" s="359"/>
      <c r="N33" s="365"/>
      <c r="O33" s="417"/>
    </row>
    <row r="34" spans="1:15">
      <c r="A34" s="376"/>
      <c r="B34" s="382"/>
      <c r="C34" s="382"/>
      <c r="D34" s="175" t="s">
        <v>142</v>
      </c>
      <c r="E34" s="359"/>
      <c r="F34" s="359"/>
      <c r="G34" s="419"/>
      <c r="H34" s="389"/>
      <c r="I34" s="173"/>
      <c r="J34" s="98"/>
      <c r="K34" s="173" t="str">
        <f>IFERROR(CONCATENATE(INDEX('8- Políticas de Administración '!$B$16:$F$53,MATCH('5- Identificación de Riesgos'!J34,'8- Políticas de Administración '!$C$16:$C$54,0),1)," - ",L34),"")</f>
        <v/>
      </c>
      <c r="L34" s="207" t="str">
        <f>IFERROR(VLOOKUP(INDEX('8- Políticas de Administración '!$B$16:$F$63,MATCH('5- Identificación de Riesgos'!J34,'8- Políticas de Administración '!$C$16:$C$64,0),1),'8- Políticas de Administración '!$B$16:$F$64,5,FALSE),"")</f>
        <v/>
      </c>
      <c r="M34" s="359"/>
      <c r="N34" s="365"/>
      <c r="O34" s="417"/>
    </row>
    <row r="35" spans="1:15">
      <c r="A35" s="376"/>
      <c r="B35" s="382"/>
      <c r="C35" s="382"/>
      <c r="D35" s="175"/>
      <c r="E35" s="359"/>
      <c r="F35" s="359"/>
      <c r="G35" s="419"/>
      <c r="H35" s="389"/>
      <c r="I35" s="173"/>
      <c r="J35" s="98"/>
      <c r="K35" s="173" t="str">
        <f>IFERROR(CONCATENATE(INDEX('8- Políticas de Administración '!$B$16:$F$53,MATCH('5- Identificación de Riesgos'!J35,'8- Políticas de Administración '!$C$16:$C$54,0),1)," - ",L35),"")</f>
        <v/>
      </c>
      <c r="L35" s="207" t="str">
        <f>IFERROR(VLOOKUP(INDEX('8- Políticas de Administración '!$B$16:$F$63,MATCH('5- Identificación de Riesgos'!J35,'8- Políticas de Administración '!$C$16:$C$64,0),1),'8- Políticas de Administración '!$B$16:$F$64,5,FALSE),"")</f>
        <v/>
      </c>
      <c r="M35" s="359"/>
      <c r="N35" s="365"/>
      <c r="O35" s="417"/>
    </row>
    <row r="36" spans="1:15">
      <c r="A36" s="376"/>
      <c r="B36" s="382"/>
      <c r="C36" s="382"/>
      <c r="D36" s="175"/>
      <c r="E36" s="359"/>
      <c r="F36" s="359"/>
      <c r="G36" s="419"/>
      <c r="H36" s="389"/>
      <c r="I36" s="173"/>
      <c r="J36" s="98"/>
      <c r="K36" s="173" t="str">
        <f>IFERROR(CONCATENATE(INDEX('8- Políticas de Administración '!$B$16:$F$53,MATCH('5- Identificación de Riesgos'!J36,'8- Políticas de Administración '!$C$16:$C$54,0),1)," - ",L36),"")</f>
        <v/>
      </c>
      <c r="L36" s="207" t="str">
        <f>IFERROR(VLOOKUP(INDEX('8- Políticas de Administración '!$B$16:$F$63,MATCH('5- Identificación de Riesgos'!J36,'8- Políticas de Administración '!$C$16:$C$64,0),1),'8- Políticas de Administración '!$B$16:$F$64,5,FALSE),"")</f>
        <v/>
      </c>
      <c r="M36" s="359"/>
      <c r="N36" s="365"/>
      <c r="O36" s="417"/>
    </row>
    <row r="37" spans="1:15">
      <c r="A37" s="376"/>
      <c r="B37" s="382"/>
      <c r="C37" s="382"/>
      <c r="D37" s="175"/>
      <c r="E37" s="359"/>
      <c r="F37" s="359"/>
      <c r="G37" s="419"/>
      <c r="H37" s="389"/>
      <c r="I37" s="173"/>
      <c r="J37" s="98"/>
      <c r="K37" s="173" t="str">
        <f>IFERROR(CONCATENATE(INDEX('8- Políticas de Administración '!$B$16:$F$53,MATCH('5- Identificación de Riesgos'!J37,'8- Políticas de Administración '!$C$16:$C$54,0),1)," - ",L37),"")</f>
        <v/>
      </c>
      <c r="L37" s="207" t="str">
        <f>IFERROR(VLOOKUP(INDEX('8- Políticas de Administración '!$B$16:$F$63,MATCH('5- Identificación de Riesgos'!J37,'8- Políticas de Administración '!$C$16:$C$64,0),1),'8- Políticas de Administración '!$B$16:$F$64,5,FALSE),"")</f>
        <v/>
      </c>
      <c r="M37" s="359"/>
      <c r="N37" s="365"/>
      <c r="O37" s="417"/>
    </row>
    <row r="38" spans="1:15">
      <c r="A38" s="376"/>
      <c r="B38" s="382"/>
      <c r="C38" s="382"/>
      <c r="D38" s="175"/>
      <c r="E38" s="359"/>
      <c r="F38" s="359"/>
      <c r="G38" s="419"/>
      <c r="H38" s="389"/>
      <c r="I38" s="173"/>
      <c r="J38" s="98"/>
      <c r="K38" s="173" t="str">
        <f>IFERROR(CONCATENATE(INDEX('8- Políticas de Administración '!$B$16:$F$53,MATCH('5- Identificación de Riesgos'!J38,'8- Políticas de Administración '!$C$16:$C$54,0),1)," - ",L38),"")</f>
        <v/>
      </c>
      <c r="L38" s="207" t="str">
        <f>IFERROR(VLOOKUP(INDEX('8- Políticas de Administración '!$B$16:$F$63,MATCH('5- Identificación de Riesgos'!J38,'8- Políticas de Administración '!$C$16:$C$64,0),1),'8- Políticas de Administración '!$B$16:$F$64,5,FALSE),"")</f>
        <v/>
      </c>
      <c r="M38" s="359"/>
      <c r="N38" s="365"/>
      <c r="O38" s="417"/>
    </row>
    <row r="39" spans="1:15" ht="15.75" thickBot="1">
      <c r="A39" s="377"/>
      <c r="B39" s="383"/>
      <c r="C39" s="383"/>
      <c r="D39" s="213"/>
      <c r="E39" s="360"/>
      <c r="F39" s="360"/>
      <c r="G39" s="420"/>
      <c r="H39" s="390"/>
      <c r="I39" s="174"/>
      <c r="J39" s="185"/>
      <c r="K39" s="174" t="str">
        <f>IFERROR(CONCATENATE(INDEX('8- Políticas de Administración '!$B$16:$F$53,MATCH('5- Identificación de Riesgos'!J39,'8- Políticas de Administración '!$C$16:$C$54,0),1)," - ",L39),"")</f>
        <v/>
      </c>
      <c r="L39" s="208" t="str">
        <f>IFERROR(VLOOKUP(INDEX('8- Políticas de Administración '!$B$16:$F$63,MATCH('5- Identificación de Riesgos'!J39,'8- Políticas de Administración '!$C$16:$C$64,0),1),'8- Políticas de Administración '!$B$16:$F$64,5,FALSE),"")</f>
        <v/>
      </c>
      <c r="M39" s="360"/>
      <c r="N39" s="366"/>
      <c r="O39" s="417"/>
    </row>
    <row r="40" spans="1:15" ht="60">
      <c r="A40" s="370">
        <v>4</v>
      </c>
      <c r="B40" s="355" t="s">
        <v>143</v>
      </c>
      <c r="C40" s="358" t="s">
        <v>144</v>
      </c>
      <c r="D40" s="180" t="s">
        <v>145</v>
      </c>
      <c r="E40" s="372">
        <v>12</v>
      </c>
      <c r="F40" s="372">
        <v>2</v>
      </c>
      <c r="G40" s="361">
        <f t="shared" ref="G40" si="2">F40/E40</f>
        <v>0.16666666666666666</v>
      </c>
      <c r="H40" s="367" t="str">
        <f>CONCATENATE(IF(G40&lt;='8- Políticas de Administración '!$D$6,'8- Políticas de Administración '!$B$6,IF(G40&lt;='8- Políticas de Administración '!$D$7,'8- Políticas de Administración '!$B$7,IF(G40&lt;='8- Políticas de Administración '!$D$8,'8- Políticas de Administración '!$B$8,IF(G40&lt;='8- Políticas de Administración '!$D$9,'8- Políticas de Administración '!$B$9,IF(G40&lt;='8- Políticas de Administración '!$D$10,'8- Políticas de Administración '!$B$10,"Probabilidad no valida")))))," - ",VLOOKUP(IF(G40&lt;='8- Políticas de Administración '!$D$6,'8- Políticas de Administración '!$B$6,IF(G40&lt;='8- Políticas de Administración '!$D$7,'8- Políticas de Administración '!$B$7,IF(G40&lt;='8- Políticas de Administración '!$D$8,'8- Políticas de Administración '!$B$8,IF(G40&lt;='8- Políticas de Administración '!$D$9,'8- Políticas de Administración '!$B$9,IF(G40&lt;='8- Políticas de Administración '!$D$10,'8- Políticas de Administración '!$B$10,"Probabilidad no valida"))))),'8- Políticas de Administración '!$B$6:$F$10,5,FALSE))</f>
        <v>Media - 3</v>
      </c>
      <c r="I40" s="172" t="s">
        <v>212</v>
      </c>
      <c r="J40" s="184" t="s">
        <v>238</v>
      </c>
      <c r="K40" s="172" t="str">
        <f>IFERROR(CONCATENATE(INDEX('8- Políticas de Administración '!$B$16:$F$53,MATCH('5- Identificación de Riesgos'!J40,'8- Políticas de Administración '!$C$16:$C$54,0),1)," - ",L40),"")</f>
        <v/>
      </c>
      <c r="L40" s="206">
        <f>IFERROR(VLOOKUP(INDEX('8- Políticas de Administración '!$B$16:$F$63,MATCH('5- Identificación de Riesgos'!J40,'8- Políticas de Administración '!$C$16:$C$64,0),1),'8- Políticas de Administración '!$B$16:$F$64,5,FALSE),"")</f>
        <v>3</v>
      </c>
      <c r="M40" s="358" t="str">
        <f>IFERROR(CONCATENATE(INDEX('8- Políticas de Administración '!$B$16:$F$53,MATCH(ROUND(AVERAGE(L40:L49),0),'8- Políticas de Administración '!$F$16:$F$53,0),1)," - ",ROUND(AVERAGE(L40:L49),0)),"")</f>
        <v>Moderado - 3</v>
      </c>
      <c r="N40" s="364" t="str">
        <f>IFERROR(CONCATENATE(VLOOKUP((LEFT(H40,LEN(H40)-4)&amp;LEFT(M40,LEN(M40)-4)),'9- Matriz de Calor '!$D$18:$E$42,2,0)," - ",RIGHT(H40,1)*RIGHT(M40,1)),"")</f>
        <v>Moderado - 9</v>
      </c>
    </row>
    <row r="41" spans="1:15" ht="45">
      <c r="A41" s="371"/>
      <c r="B41" s="356"/>
      <c r="C41" s="359"/>
      <c r="D41" s="181" t="s">
        <v>147</v>
      </c>
      <c r="E41" s="373"/>
      <c r="F41" s="373"/>
      <c r="G41" s="362"/>
      <c r="H41" s="368"/>
      <c r="I41" s="173"/>
      <c r="J41" s="98"/>
      <c r="K41" s="173" t="str">
        <f>IFERROR(CONCATENATE(INDEX('8- Políticas de Administración '!$B$16:$F$53,MATCH('5- Identificación de Riesgos'!J41,'8- Políticas de Administración '!$C$16:$C$54,0),1)," - ",L41),"")</f>
        <v/>
      </c>
      <c r="L41" s="207" t="str">
        <f>IFERROR(VLOOKUP(INDEX('8- Políticas de Administración '!$B$16:$F$63,MATCH('5- Identificación de Riesgos'!J41,'8- Políticas de Administración '!$C$16:$C$64,0),1),'8- Políticas de Administración '!$B$16:$F$64,5,FALSE),"")</f>
        <v/>
      </c>
      <c r="M41" s="359"/>
      <c r="N41" s="365"/>
    </row>
    <row r="42" spans="1:15" ht="30">
      <c r="A42" s="371"/>
      <c r="B42" s="356"/>
      <c r="C42" s="359"/>
      <c r="D42" s="181" t="s">
        <v>149</v>
      </c>
      <c r="E42" s="373"/>
      <c r="F42" s="373"/>
      <c r="G42" s="362"/>
      <c r="H42" s="368"/>
      <c r="I42" s="173"/>
      <c r="J42" s="98"/>
      <c r="K42" s="173" t="str">
        <f>IFERROR(CONCATENATE(INDEX('8- Políticas de Administración '!$B$16:$F$53,MATCH('5- Identificación de Riesgos'!J42,'8- Políticas de Administración '!$C$16:$C$54,0),1)," - ",L42),"")</f>
        <v/>
      </c>
      <c r="L42" s="207" t="str">
        <f>IFERROR(VLOOKUP(INDEX('8- Políticas de Administración '!$B$16:$F$63,MATCH('5- Identificación de Riesgos'!J42,'8- Políticas de Administración '!$C$16:$C$64,0),1),'8- Políticas de Administración '!$B$16:$F$64,5,FALSE),"")</f>
        <v/>
      </c>
      <c r="M42" s="359"/>
      <c r="N42" s="365"/>
    </row>
    <row r="43" spans="1:15" ht="30">
      <c r="A43" s="371"/>
      <c r="B43" s="356"/>
      <c r="C43" s="359"/>
      <c r="D43" s="182" t="s">
        <v>151</v>
      </c>
      <c r="E43" s="373"/>
      <c r="F43" s="373"/>
      <c r="G43" s="362"/>
      <c r="H43" s="368"/>
      <c r="I43" s="173"/>
      <c r="J43" s="98"/>
      <c r="K43" s="173" t="str">
        <f>IFERROR(CONCATENATE(INDEX('8- Políticas de Administración '!$B$16:$F$53,MATCH('5- Identificación de Riesgos'!J43,'8- Políticas de Administración '!$C$16:$C$54,0),1)," - ",L43),"")</f>
        <v/>
      </c>
      <c r="L43" s="207" t="str">
        <f>IFERROR(VLOOKUP(INDEX('8- Políticas de Administración '!$B$16:$F$63,MATCH('5- Identificación de Riesgos'!J43,'8- Políticas de Administración '!$C$16:$C$64,0),1),'8- Políticas de Administración '!$B$16:$F$64,5,FALSE),"")</f>
        <v/>
      </c>
      <c r="M43" s="359"/>
      <c r="N43" s="365"/>
    </row>
    <row r="44" spans="1:15">
      <c r="A44" s="371"/>
      <c r="B44" s="356"/>
      <c r="C44" s="359"/>
      <c r="D44" s="11" t="s">
        <v>471</v>
      </c>
      <c r="E44" s="373"/>
      <c r="F44" s="373"/>
      <c r="G44" s="362"/>
      <c r="H44" s="368"/>
      <c r="I44" s="173"/>
      <c r="J44" s="98"/>
      <c r="K44" s="173" t="str">
        <f>IFERROR(CONCATENATE(INDEX('8- Políticas de Administración '!$B$16:$F$53,MATCH('5- Identificación de Riesgos'!J44,'8- Políticas de Administración '!$C$16:$C$54,0),1)," - ",L44),"")</f>
        <v/>
      </c>
      <c r="L44" s="207" t="str">
        <f>IFERROR(VLOOKUP(INDEX('8- Políticas de Administración '!$B$16:$F$63,MATCH('5- Identificación de Riesgos'!J44,'8- Políticas de Administración '!$C$16:$C$64,0),1),'8- Políticas de Administración '!$B$16:$F$64,5,FALSE),"")</f>
        <v/>
      </c>
      <c r="M44" s="359"/>
      <c r="N44" s="365"/>
    </row>
    <row r="45" spans="1:15">
      <c r="A45" s="371"/>
      <c r="B45" s="356"/>
      <c r="C45" s="359"/>
      <c r="D45" s="181"/>
      <c r="E45" s="373"/>
      <c r="F45" s="373"/>
      <c r="G45" s="362"/>
      <c r="H45" s="368"/>
      <c r="I45" s="173"/>
      <c r="J45" s="98"/>
      <c r="K45" s="173" t="str">
        <f>IFERROR(CONCATENATE(INDEX('8- Políticas de Administración '!$B$16:$F$53,MATCH('5- Identificación de Riesgos'!J45,'8- Políticas de Administración '!$C$16:$C$54,0),1)," - ",L45),"")</f>
        <v/>
      </c>
      <c r="L45" s="207" t="str">
        <f>IFERROR(VLOOKUP(INDEX('8- Políticas de Administración '!$B$16:$F$63,MATCH('5- Identificación de Riesgos'!J45,'8- Políticas de Administración '!$C$16:$C$64,0),1),'8- Políticas de Administración '!$B$16:$F$64,5,FALSE),"")</f>
        <v/>
      </c>
      <c r="M45" s="359"/>
      <c r="N45" s="365"/>
    </row>
    <row r="46" spans="1:15">
      <c r="A46" s="371"/>
      <c r="B46" s="356"/>
      <c r="C46" s="359"/>
      <c r="D46" s="181"/>
      <c r="E46" s="373"/>
      <c r="F46" s="373"/>
      <c r="G46" s="362"/>
      <c r="H46" s="368"/>
      <c r="I46" s="173"/>
      <c r="J46" s="98"/>
      <c r="K46" s="173" t="str">
        <f>IFERROR(CONCATENATE(INDEX('8- Políticas de Administración '!$B$16:$F$53,MATCH('5- Identificación de Riesgos'!J46,'8- Políticas de Administración '!$C$16:$C$54,0),1)," - ",L46),"")</f>
        <v/>
      </c>
      <c r="L46" s="207" t="str">
        <f>IFERROR(VLOOKUP(INDEX('8- Políticas de Administración '!$B$16:$F$63,MATCH('5- Identificación de Riesgos'!J46,'8- Políticas de Administración '!$C$16:$C$64,0),1),'8- Políticas de Administración '!$B$16:$F$64,5,FALSE),"")</f>
        <v/>
      </c>
      <c r="M46" s="359"/>
      <c r="N46" s="365"/>
    </row>
    <row r="47" spans="1:15">
      <c r="A47" s="371"/>
      <c r="B47" s="356"/>
      <c r="C47" s="359"/>
      <c r="D47" s="181"/>
      <c r="E47" s="373"/>
      <c r="F47" s="373"/>
      <c r="G47" s="362"/>
      <c r="H47" s="368"/>
      <c r="I47" s="173"/>
      <c r="J47" s="98"/>
      <c r="K47" s="173" t="str">
        <f>IFERROR(CONCATENATE(INDEX('8- Políticas de Administración '!$B$16:$F$53,MATCH('5- Identificación de Riesgos'!J47,'8- Políticas de Administración '!$C$16:$C$54,0),1)," - ",L47),"")</f>
        <v/>
      </c>
      <c r="L47" s="207" t="str">
        <f>IFERROR(VLOOKUP(INDEX('8- Políticas de Administración '!$B$16:$F$63,MATCH('5- Identificación de Riesgos'!J47,'8- Políticas de Administración '!$C$16:$C$64,0),1),'8- Políticas de Administración '!$B$16:$F$64,5,FALSE),"")</f>
        <v/>
      </c>
      <c r="M47" s="359"/>
      <c r="N47" s="365"/>
    </row>
    <row r="48" spans="1:15">
      <c r="A48" s="371"/>
      <c r="B48" s="356"/>
      <c r="C48" s="359"/>
      <c r="D48" s="181"/>
      <c r="E48" s="373"/>
      <c r="F48" s="373"/>
      <c r="G48" s="362"/>
      <c r="H48" s="368"/>
      <c r="I48" s="173"/>
      <c r="J48" s="98"/>
      <c r="K48" s="173" t="str">
        <f>IFERROR(CONCATENATE(INDEX('8- Políticas de Administración '!$B$16:$F$53,MATCH('5- Identificación de Riesgos'!J48,'8- Políticas de Administración '!$C$16:$C$54,0),1)," - ",L48),"")</f>
        <v/>
      </c>
      <c r="L48" s="207" t="str">
        <f>IFERROR(VLOOKUP(INDEX('8- Políticas de Administración '!$B$16:$F$63,MATCH('5- Identificación de Riesgos'!J48,'8- Políticas de Administración '!$C$16:$C$64,0),1),'8- Políticas de Administración '!$B$16:$F$64,5,FALSE),"")</f>
        <v/>
      </c>
      <c r="M48" s="359"/>
      <c r="N48" s="365"/>
    </row>
    <row r="49" spans="1:14" ht="15.75" thickBot="1">
      <c r="A49" s="371"/>
      <c r="B49" s="357"/>
      <c r="C49" s="360"/>
      <c r="D49" s="183"/>
      <c r="E49" s="374"/>
      <c r="F49" s="374"/>
      <c r="G49" s="363"/>
      <c r="H49" s="369"/>
      <c r="I49" s="174"/>
      <c r="J49" s="185"/>
      <c r="K49" s="174" t="str">
        <f>IFERROR(CONCATENATE(INDEX('8- Políticas de Administración '!$B$16:$F$53,MATCH('5- Identificación de Riesgos'!J49,'8- Políticas de Administración '!$C$16:$C$54,0),1)," - ",L49),"")</f>
        <v/>
      </c>
      <c r="L49" s="208" t="str">
        <f>IFERROR(VLOOKUP(INDEX('8- Políticas de Administración '!$B$16:$F$63,MATCH('5- Identificación de Riesgos'!J49,'8- Políticas de Administración '!$C$16:$C$64,0),1),'8- Políticas de Administración '!$B$16:$F$64,5,FALSE),"")</f>
        <v/>
      </c>
      <c r="M49" s="360"/>
      <c r="N49" s="366"/>
    </row>
  </sheetData>
  <mergeCells count="62">
    <mergeCell ref="N30:N39"/>
    <mergeCell ref="O30:O39"/>
    <mergeCell ref="H10:H19"/>
    <mergeCell ref="F30:F39"/>
    <mergeCell ref="G30:G39"/>
    <mergeCell ref="O10:O19"/>
    <mergeCell ref="N10:N19"/>
    <mergeCell ref="O20:O29"/>
    <mergeCell ref="G20:G29"/>
    <mergeCell ref="H20:H29"/>
    <mergeCell ref="G10:G19"/>
    <mergeCell ref="N20:N29"/>
    <mergeCell ref="A1:C2"/>
    <mergeCell ref="A4:C4"/>
    <mergeCell ref="A8:A9"/>
    <mergeCell ref="B8:B9"/>
    <mergeCell ref="E8:E9"/>
    <mergeCell ref="D4:N4"/>
    <mergeCell ref="F8:F9"/>
    <mergeCell ref="A5:C5"/>
    <mergeCell ref="A6:C6"/>
    <mergeCell ref="G8:G9"/>
    <mergeCell ref="H8:H9"/>
    <mergeCell ref="E7:H7"/>
    <mergeCell ref="D7:D9"/>
    <mergeCell ref="D6:N6"/>
    <mergeCell ref="D5:N5"/>
    <mergeCell ref="O8:O9"/>
    <mergeCell ref="N8:N9"/>
    <mergeCell ref="N7:O7"/>
    <mergeCell ref="K8:K9"/>
    <mergeCell ref="M8:M9"/>
    <mergeCell ref="I7:M7"/>
    <mergeCell ref="I8:I9"/>
    <mergeCell ref="L8:L9"/>
    <mergeCell ref="A20:A29"/>
    <mergeCell ref="B20:B29"/>
    <mergeCell ref="C20:C29"/>
    <mergeCell ref="E20:E29"/>
    <mergeCell ref="F20:F29"/>
    <mergeCell ref="A40:A49"/>
    <mergeCell ref="E40:E49"/>
    <mergeCell ref="F40:F49"/>
    <mergeCell ref="A10:A19"/>
    <mergeCell ref="M20:M29"/>
    <mergeCell ref="C10:C19"/>
    <mergeCell ref="B10:B19"/>
    <mergeCell ref="M10:M19"/>
    <mergeCell ref="E10:E19"/>
    <mergeCell ref="F10:F19"/>
    <mergeCell ref="A30:A39"/>
    <mergeCell ref="B30:B39"/>
    <mergeCell ref="C30:C39"/>
    <mergeCell ref="E30:E39"/>
    <mergeCell ref="H30:H39"/>
    <mergeCell ref="M30:M39"/>
    <mergeCell ref="B40:B49"/>
    <mergeCell ref="C40:C49"/>
    <mergeCell ref="G40:G49"/>
    <mergeCell ref="M40:M49"/>
    <mergeCell ref="N40:N49"/>
    <mergeCell ref="H40:H49"/>
  </mergeCells>
  <conditionalFormatting sqref="H10">
    <cfRule type="containsText" dxfId="503" priority="578" operator="containsText" text="Muy Baja">
      <formula>NOT(ISERROR(SEARCH("Muy Baja",H10)))</formula>
    </cfRule>
    <cfRule type="containsText" dxfId="502" priority="579" operator="containsText" text="Baja">
      <formula>NOT(ISERROR(SEARCH("Baja",H10)))</formula>
    </cfRule>
    <cfRule type="containsText" dxfId="501" priority="580" operator="containsText" text="Muy Alta">
      <formula>NOT(ISERROR(SEARCH("Muy Alta",H10)))</formula>
    </cfRule>
    <cfRule type="containsText" dxfId="500" priority="582" operator="containsText" text="Alta">
      <formula>NOT(ISERROR(SEARCH("Alta",H10)))</formula>
    </cfRule>
    <cfRule type="containsText" dxfId="499" priority="583" operator="containsText" text="Media">
      <formula>NOT(ISERROR(SEARCH("Media",H10)))</formula>
    </cfRule>
    <cfRule type="containsText" dxfId="498" priority="584" operator="containsText" text="Media">
      <formula>NOT(ISERROR(SEARCH("Media",H10)))</formula>
    </cfRule>
    <cfRule type="containsText" dxfId="497" priority="585" operator="containsText" text="Media">
      <formula>NOT(ISERROR(SEARCH("Media",H10)))</formula>
    </cfRule>
    <cfRule type="containsText" dxfId="496" priority="586" operator="containsText" text="Muy Baja">
      <formula>NOT(ISERROR(SEARCH("Muy Baja",H10)))</formula>
    </cfRule>
    <cfRule type="containsText" dxfId="495" priority="587" operator="containsText" text="Baja">
      <formula>NOT(ISERROR(SEARCH("Baja",H10)))</formula>
    </cfRule>
    <cfRule type="containsText" dxfId="494" priority="588" operator="containsText" text="Muy Baja">
      <formula>NOT(ISERROR(SEARCH("Muy Baja",H10)))</formula>
    </cfRule>
    <cfRule type="containsText" dxfId="493" priority="589" operator="containsText" text="Muy Baja">
      <formula>NOT(ISERROR(SEARCH("Muy Baja",H10)))</formula>
    </cfRule>
    <cfRule type="containsText" dxfId="492" priority="590" operator="containsText" text="Muy Baja">
      <formula>NOT(ISERROR(SEARCH("Muy Baja",H10)))</formula>
    </cfRule>
    <cfRule type="containsText" dxfId="491" priority="591" operator="containsText" text="Muy Baja'Tabla probabilidad'!">
      <formula>NOT(ISERROR(SEARCH("Muy Baja'Tabla probabilidad'!",H10)))</formula>
    </cfRule>
    <cfRule type="containsText" dxfId="490" priority="592" operator="containsText" text="Muy bajo">
      <formula>NOT(ISERROR(SEARCH("Muy bajo",H10)))</formula>
    </cfRule>
    <cfRule type="containsText" dxfId="489" priority="593" operator="containsText" text="Alta">
      <formula>NOT(ISERROR(SEARCH("Alta",H10)))</formula>
    </cfRule>
    <cfRule type="containsText" dxfId="488" priority="594" operator="containsText" text="Media">
      <formula>NOT(ISERROR(SEARCH("Media",H10)))</formula>
    </cfRule>
    <cfRule type="containsText" dxfId="487" priority="595" operator="containsText" text="Baja">
      <formula>NOT(ISERROR(SEARCH("Baja",H10)))</formula>
    </cfRule>
    <cfRule type="containsText" dxfId="486" priority="596" operator="containsText" text="Muy baja">
      <formula>NOT(ISERROR(SEARCH("Muy baja",H10)))</formula>
    </cfRule>
    <cfRule type="cellIs" dxfId="485" priority="599" operator="between">
      <formula>1</formula>
      <formula>2</formula>
    </cfRule>
    <cfRule type="cellIs" dxfId="484" priority="600" operator="between">
      <formula>0</formula>
      <formula>2</formula>
    </cfRule>
  </conditionalFormatting>
  <conditionalFormatting sqref="H20">
    <cfRule type="containsText" dxfId="483" priority="185" operator="containsText" text="Muy Baja">
      <formula>NOT(ISERROR(SEARCH("Muy Baja",H20)))</formula>
    </cfRule>
    <cfRule type="containsText" dxfId="482" priority="186" operator="containsText" text="Baja">
      <formula>NOT(ISERROR(SEARCH("Baja",H20)))</formula>
    </cfRule>
    <cfRule type="containsText" dxfId="481" priority="187" operator="containsText" text="Muy Alta">
      <formula>NOT(ISERROR(SEARCH("Muy Alta",H20)))</formula>
    </cfRule>
    <cfRule type="containsText" dxfId="480" priority="189" operator="containsText" text="Alta">
      <formula>NOT(ISERROR(SEARCH("Alta",H20)))</formula>
    </cfRule>
    <cfRule type="containsText" dxfId="479" priority="190" operator="containsText" text="Media">
      <formula>NOT(ISERROR(SEARCH("Media",H20)))</formula>
    </cfRule>
    <cfRule type="containsText" dxfId="478" priority="191" operator="containsText" text="Media">
      <formula>NOT(ISERROR(SEARCH("Media",H20)))</formula>
    </cfRule>
    <cfRule type="containsText" dxfId="477" priority="192" operator="containsText" text="Media">
      <formula>NOT(ISERROR(SEARCH("Media",H20)))</formula>
    </cfRule>
    <cfRule type="containsText" dxfId="476" priority="193" operator="containsText" text="Muy Baja">
      <formula>NOT(ISERROR(SEARCH("Muy Baja",H20)))</formula>
    </cfRule>
    <cfRule type="containsText" dxfId="475" priority="194" operator="containsText" text="Baja">
      <formula>NOT(ISERROR(SEARCH("Baja",H20)))</formula>
    </cfRule>
    <cfRule type="containsText" dxfId="474" priority="195" operator="containsText" text="Muy Baja">
      <formula>NOT(ISERROR(SEARCH("Muy Baja",H20)))</formula>
    </cfRule>
    <cfRule type="containsText" dxfId="473" priority="196" operator="containsText" text="Muy Baja">
      <formula>NOT(ISERROR(SEARCH("Muy Baja",H20)))</formula>
    </cfRule>
    <cfRule type="containsText" dxfId="472" priority="197" operator="containsText" text="Muy Baja">
      <formula>NOT(ISERROR(SEARCH("Muy Baja",H20)))</formula>
    </cfRule>
    <cfRule type="containsText" dxfId="471" priority="198" operator="containsText" text="Muy Baja'Tabla probabilidad'!">
      <formula>NOT(ISERROR(SEARCH("Muy Baja'Tabla probabilidad'!",H20)))</formula>
    </cfRule>
    <cfRule type="containsText" dxfId="470" priority="199" operator="containsText" text="Muy bajo">
      <formula>NOT(ISERROR(SEARCH("Muy bajo",H20)))</formula>
    </cfRule>
    <cfRule type="containsText" dxfId="469" priority="200" operator="containsText" text="Alta">
      <formula>NOT(ISERROR(SEARCH("Alta",H20)))</formula>
    </cfRule>
    <cfRule type="containsText" dxfId="468" priority="201" operator="containsText" text="Media">
      <formula>NOT(ISERROR(SEARCH("Media",H20)))</formula>
    </cfRule>
    <cfRule type="containsText" dxfId="467" priority="202" operator="containsText" text="Baja">
      <formula>NOT(ISERROR(SEARCH("Baja",H20)))</formula>
    </cfRule>
    <cfRule type="containsText" dxfId="466" priority="203" operator="containsText" text="Muy baja">
      <formula>NOT(ISERROR(SEARCH("Muy baja",H20)))</formula>
    </cfRule>
    <cfRule type="cellIs" dxfId="465" priority="206" operator="between">
      <formula>1</formula>
      <formula>2</formula>
    </cfRule>
    <cfRule type="cellIs" dxfId="464" priority="207" operator="between">
      <formula>0</formula>
      <formula>2</formula>
    </cfRule>
  </conditionalFormatting>
  <conditionalFormatting sqref="H30">
    <cfRule type="containsText" dxfId="463" priority="255" operator="containsText" text="Muy Baja">
      <formula>NOT(ISERROR(SEARCH("Muy Baja",H30)))</formula>
    </cfRule>
    <cfRule type="containsText" dxfId="462" priority="256" operator="containsText" text="Baja">
      <formula>NOT(ISERROR(SEARCH("Baja",H30)))</formula>
    </cfRule>
    <cfRule type="containsText" dxfId="461" priority="257" operator="containsText" text="Muy Alta">
      <formula>NOT(ISERROR(SEARCH("Muy Alta",H30)))</formula>
    </cfRule>
    <cfRule type="containsText" dxfId="460" priority="259" operator="containsText" text="Alta">
      <formula>NOT(ISERROR(SEARCH("Alta",H30)))</formula>
    </cfRule>
    <cfRule type="containsText" dxfId="459" priority="260" operator="containsText" text="Media">
      <formula>NOT(ISERROR(SEARCH("Media",H30)))</formula>
    </cfRule>
    <cfRule type="containsText" dxfId="458" priority="261" operator="containsText" text="Media">
      <formula>NOT(ISERROR(SEARCH("Media",H30)))</formula>
    </cfRule>
    <cfRule type="containsText" dxfId="457" priority="262" operator="containsText" text="Media">
      <formula>NOT(ISERROR(SEARCH("Media",H30)))</formula>
    </cfRule>
    <cfRule type="containsText" dxfId="456" priority="263" operator="containsText" text="Muy Baja">
      <formula>NOT(ISERROR(SEARCH("Muy Baja",H30)))</formula>
    </cfRule>
    <cfRule type="containsText" dxfId="455" priority="264" operator="containsText" text="Baja">
      <formula>NOT(ISERROR(SEARCH("Baja",H30)))</formula>
    </cfRule>
    <cfRule type="containsText" dxfId="454" priority="265" operator="containsText" text="Muy Baja">
      <formula>NOT(ISERROR(SEARCH("Muy Baja",H30)))</formula>
    </cfRule>
    <cfRule type="containsText" dxfId="453" priority="266" operator="containsText" text="Muy Baja">
      <formula>NOT(ISERROR(SEARCH("Muy Baja",H30)))</formula>
    </cfRule>
    <cfRule type="containsText" dxfId="452" priority="267" operator="containsText" text="Muy Baja">
      <formula>NOT(ISERROR(SEARCH("Muy Baja",H30)))</formula>
    </cfRule>
    <cfRule type="containsText" dxfId="451" priority="268" operator="containsText" text="Muy Baja'Tabla probabilidad'!">
      <formula>NOT(ISERROR(SEARCH("Muy Baja'Tabla probabilidad'!",H30)))</formula>
    </cfRule>
    <cfRule type="containsText" dxfId="450" priority="269" operator="containsText" text="Muy bajo">
      <formula>NOT(ISERROR(SEARCH("Muy bajo",H30)))</formula>
    </cfRule>
    <cfRule type="containsText" dxfId="449" priority="270" operator="containsText" text="Alta">
      <formula>NOT(ISERROR(SEARCH("Alta",H30)))</formula>
    </cfRule>
    <cfRule type="containsText" dxfId="448" priority="271" operator="containsText" text="Media">
      <formula>NOT(ISERROR(SEARCH("Media",H30)))</formula>
    </cfRule>
    <cfRule type="containsText" dxfId="447" priority="272" operator="containsText" text="Baja">
      <formula>NOT(ISERROR(SEARCH("Baja",H30)))</formula>
    </cfRule>
    <cfRule type="containsText" dxfId="446" priority="273" operator="containsText" text="Muy baja">
      <formula>NOT(ISERROR(SEARCH("Muy baja",H30)))</formula>
    </cfRule>
    <cfRule type="cellIs" dxfId="445" priority="274" operator="between">
      <formula>1</formula>
      <formula>2</formula>
    </cfRule>
    <cfRule type="cellIs" dxfId="444" priority="275" operator="between">
      <formula>0</formula>
      <formula>2</formula>
    </cfRule>
  </conditionalFormatting>
  <conditionalFormatting sqref="H40">
    <cfRule type="containsText" dxfId="443" priority="111" operator="containsText" text="Muy Baja">
      <formula>NOT(ISERROR(SEARCH("Muy Baja",H40)))</formula>
    </cfRule>
    <cfRule type="containsText" dxfId="442" priority="112" operator="containsText" text="Baja">
      <formula>NOT(ISERROR(SEARCH("Baja",H40)))</formula>
    </cfRule>
    <cfRule type="containsText" dxfId="441" priority="113" operator="containsText" text="Muy Alta">
      <formula>NOT(ISERROR(SEARCH("Muy Alta",H40)))</formula>
    </cfRule>
    <cfRule type="containsText" dxfId="440" priority="114" operator="containsText" text="Alta">
      <formula>NOT(ISERROR(SEARCH("Alta",H40)))</formula>
    </cfRule>
    <cfRule type="containsText" dxfId="439" priority="115" operator="containsText" text="Media">
      <formula>NOT(ISERROR(SEARCH("Media",H40)))</formula>
    </cfRule>
    <cfRule type="containsText" dxfId="438" priority="116" operator="containsText" text="Media">
      <formula>NOT(ISERROR(SEARCH("Media",H40)))</formula>
    </cfRule>
    <cfRule type="containsText" dxfId="437" priority="117" operator="containsText" text="Media">
      <formula>NOT(ISERROR(SEARCH("Media",H40)))</formula>
    </cfRule>
    <cfRule type="containsText" dxfId="436" priority="118" operator="containsText" text="Muy Baja">
      <formula>NOT(ISERROR(SEARCH("Muy Baja",H40)))</formula>
    </cfRule>
    <cfRule type="containsText" dxfId="435" priority="119" operator="containsText" text="Baja">
      <formula>NOT(ISERROR(SEARCH("Baja",H40)))</formula>
    </cfRule>
    <cfRule type="containsText" dxfId="434" priority="120" operator="containsText" text="Muy Baja">
      <formula>NOT(ISERROR(SEARCH("Muy Baja",H40)))</formula>
    </cfRule>
    <cfRule type="containsText" dxfId="433" priority="121" operator="containsText" text="Muy Baja">
      <formula>NOT(ISERROR(SEARCH("Muy Baja",H40)))</formula>
    </cfRule>
    <cfRule type="containsText" dxfId="432" priority="122" operator="containsText" text="Muy Baja">
      <formula>NOT(ISERROR(SEARCH("Muy Baja",H40)))</formula>
    </cfRule>
    <cfRule type="containsText" dxfId="431" priority="123" operator="containsText" text="Muy Baja'Tabla probabilidad'!">
      <formula>NOT(ISERROR(SEARCH("Muy Baja'Tabla probabilidad'!",H40)))</formula>
    </cfRule>
    <cfRule type="containsText" dxfId="430" priority="124" operator="containsText" text="Muy bajo">
      <formula>NOT(ISERROR(SEARCH("Muy bajo",H40)))</formula>
    </cfRule>
    <cfRule type="containsText" dxfId="429" priority="125" operator="containsText" text="Alta">
      <formula>NOT(ISERROR(SEARCH("Alta",H40)))</formula>
    </cfRule>
    <cfRule type="containsText" dxfId="428" priority="126" operator="containsText" text="Media">
      <formula>NOT(ISERROR(SEARCH("Media",H40)))</formula>
    </cfRule>
    <cfRule type="containsText" dxfId="427" priority="127" operator="containsText" text="Baja">
      <formula>NOT(ISERROR(SEARCH("Baja",H40)))</formula>
    </cfRule>
    <cfRule type="containsText" dxfId="426" priority="128" operator="containsText" text="Muy baja">
      <formula>NOT(ISERROR(SEARCH("Muy baja",H40)))</formula>
    </cfRule>
    <cfRule type="cellIs" dxfId="425" priority="131" operator="between">
      <formula>1</formula>
      <formula>2</formula>
    </cfRule>
    <cfRule type="cellIs" dxfId="424" priority="132" operator="between">
      <formula>0</formula>
      <formula>2</formula>
    </cfRule>
  </conditionalFormatting>
  <conditionalFormatting sqref="M10 K10:K49">
    <cfRule type="containsText" dxfId="423" priority="572" operator="containsText" text="Catastrófico">
      <formula>NOT(ISERROR(SEARCH("Catastrófico",K10)))</formula>
    </cfRule>
    <cfRule type="containsText" dxfId="422" priority="573" operator="containsText" text="Mayor">
      <formula>NOT(ISERROR(SEARCH("Mayor",K10)))</formula>
    </cfRule>
    <cfRule type="containsText" dxfId="421" priority="574" operator="containsText" text="Alta">
      <formula>NOT(ISERROR(SEARCH("Alta",K10)))</formula>
    </cfRule>
    <cfRule type="containsText" dxfId="420" priority="576" operator="containsText" text="Menor">
      <formula>NOT(ISERROR(SEARCH("Menor",K10)))</formula>
    </cfRule>
    <cfRule type="containsText" dxfId="419" priority="577" operator="containsText" text="Leve">
      <formula>NOT(ISERROR(SEARCH("Leve",K10)))</formula>
    </cfRule>
  </conditionalFormatting>
  <conditionalFormatting sqref="M20">
    <cfRule type="containsText" dxfId="418" priority="179" operator="containsText" text="Catastrófico">
      <formula>NOT(ISERROR(SEARCH("Catastrófico",M20)))</formula>
    </cfRule>
    <cfRule type="containsText" dxfId="417" priority="180" operator="containsText" text="Mayor">
      <formula>NOT(ISERROR(SEARCH("Mayor",M20)))</formula>
    </cfRule>
    <cfRule type="containsText" dxfId="416" priority="181" operator="containsText" text="Alta">
      <formula>NOT(ISERROR(SEARCH("Alta",M20)))</formula>
    </cfRule>
    <cfRule type="containsText" dxfId="415" priority="182" operator="containsText" text="Moderado">
      <formula>NOT(ISERROR(SEARCH("Moderado",M20)))</formula>
    </cfRule>
    <cfRule type="containsText" dxfId="414" priority="183" operator="containsText" text="Menor">
      <formula>NOT(ISERROR(SEARCH("Menor",M20)))</formula>
    </cfRule>
    <cfRule type="containsText" dxfId="413" priority="184" operator="containsText" text="Leve">
      <formula>NOT(ISERROR(SEARCH("Leve",M20)))</formula>
    </cfRule>
  </conditionalFormatting>
  <conditionalFormatting sqref="M30">
    <cfRule type="containsText" dxfId="412" priority="91" operator="containsText" text="Catastrófico">
      <formula>NOT(ISERROR(SEARCH("Catastrófico",M30)))</formula>
    </cfRule>
    <cfRule type="containsText" dxfId="411" priority="92" operator="containsText" text="Mayor">
      <formula>NOT(ISERROR(SEARCH("Mayor",M30)))</formula>
    </cfRule>
    <cfRule type="containsText" dxfId="410" priority="93" operator="containsText" text="Alta">
      <formula>NOT(ISERROR(SEARCH("Alta",M30)))</formula>
    </cfRule>
    <cfRule type="containsText" dxfId="409" priority="94" operator="containsText" text="Moderado">
      <formula>NOT(ISERROR(SEARCH("Moderado",M30)))</formula>
    </cfRule>
    <cfRule type="containsText" dxfId="408" priority="95" operator="containsText" text="Menor">
      <formula>NOT(ISERROR(SEARCH("Menor",M30)))</formula>
    </cfRule>
    <cfRule type="containsText" dxfId="407" priority="96" operator="containsText" text="Leve">
      <formula>NOT(ISERROR(SEARCH("Leve",M30)))</formula>
    </cfRule>
  </conditionalFormatting>
  <conditionalFormatting sqref="M40">
    <cfRule type="containsText" dxfId="406" priority="71" operator="containsText" text="Catastrófico">
      <formula>NOT(ISERROR(SEARCH("Catastrófico",M40)))</formula>
    </cfRule>
    <cfRule type="containsText" dxfId="405" priority="72" operator="containsText" text="Mayor">
      <formula>NOT(ISERROR(SEARCH("Mayor",M40)))</formula>
    </cfRule>
    <cfRule type="containsText" dxfId="404" priority="73" operator="containsText" text="Alta">
      <formula>NOT(ISERROR(SEARCH("Alta",M40)))</formula>
    </cfRule>
    <cfRule type="containsText" dxfId="403" priority="74" operator="containsText" text="Moderado">
      <formula>NOT(ISERROR(SEARCH("Moderado",M40)))</formula>
    </cfRule>
    <cfRule type="containsText" dxfId="402" priority="75" operator="containsText" text="Menor">
      <formula>NOT(ISERROR(SEARCH("Menor",M40)))</formula>
    </cfRule>
    <cfRule type="containsText" dxfId="401" priority="76" operator="containsText" text="Leve">
      <formula>NOT(ISERROR(SEARCH("Leve",M40)))</formula>
    </cfRule>
  </conditionalFormatting>
  <conditionalFormatting sqref="M10:N10 K10:K49">
    <cfRule type="containsText" dxfId="400" priority="575" operator="containsText" text="Moderado">
      <formula>NOT(ISERROR(SEARCH("Moderado",K10)))</formula>
    </cfRule>
  </conditionalFormatting>
  <conditionalFormatting sqref="N40">
    <cfRule type="containsText" dxfId="399" priority="77" operator="containsText" text="Extremo">
      <formula>NOT(ISERROR(SEARCH("Extremo",N40)))</formula>
    </cfRule>
    <cfRule type="containsText" dxfId="398" priority="78" operator="containsText" text="Alto">
      <formula>NOT(ISERROR(SEARCH("Alto",N40)))</formula>
    </cfRule>
    <cfRule type="containsText" dxfId="397" priority="79" operator="containsText" text="Bajo">
      <formula>NOT(ISERROR(SEARCH("Bajo",N40)))</formula>
    </cfRule>
    <cfRule type="containsText" dxfId="396" priority="80" operator="containsText" text="Moderado">
      <formula>NOT(ISERROR(SEARCH("Moderado",N40)))</formula>
    </cfRule>
  </conditionalFormatting>
  <conditionalFormatting sqref="N8:O8">
    <cfRule type="containsText" dxfId="395" priority="137" operator="containsText" text="3- Moderado">
      <formula>NOT(ISERROR(SEARCH("3- Moderado",N8)))</formula>
    </cfRule>
    <cfRule type="containsText" dxfId="394" priority="138" operator="containsText" text="6- Moderado">
      <formula>NOT(ISERROR(SEARCH("6- Moderado",N8)))</formula>
    </cfRule>
    <cfRule type="containsText" dxfId="393" priority="139" operator="containsText" text="4- Moderado">
      <formula>NOT(ISERROR(SEARCH("4- Moderado",N8)))</formula>
    </cfRule>
    <cfRule type="containsText" dxfId="392" priority="140" operator="containsText" text="3- Bajo">
      <formula>NOT(ISERROR(SEARCH("3- Bajo",N8)))</formula>
    </cfRule>
    <cfRule type="containsText" dxfId="391" priority="141" operator="containsText" text="4- Bajo">
      <formula>NOT(ISERROR(SEARCH("4- Bajo",N8)))</formula>
    </cfRule>
    <cfRule type="containsText" dxfId="390" priority="142" operator="containsText" text="1- Bajo">
      <formula>NOT(ISERROR(SEARCH("1- Bajo",N8)))</formula>
    </cfRule>
  </conditionalFormatting>
  <conditionalFormatting sqref="N10:O10">
    <cfRule type="containsText" dxfId="389" priority="133" operator="containsText" text="Extremo">
      <formula>NOT(ISERROR(SEARCH("Extremo",N10)))</formula>
    </cfRule>
    <cfRule type="containsText" dxfId="388" priority="134" operator="containsText" text="Alto">
      <formula>NOT(ISERROR(SEARCH("Alto",N10)))</formula>
    </cfRule>
    <cfRule type="containsText" dxfId="387" priority="135" operator="containsText" text="Bajo">
      <formula>NOT(ISERROR(SEARCH("Bajo",N10)))</formula>
    </cfRule>
  </conditionalFormatting>
  <conditionalFormatting sqref="N20:O20">
    <cfRule type="containsText" dxfId="386" priority="208" operator="containsText" text="Extremo">
      <formula>NOT(ISERROR(SEARCH("Extremo",N20)))</formula>
    </cfRule>
    <cfRule type="containsText" dxfId="385" priority="209" operator="containsText" text="Alto">
      <formula>NOT(ISERROR(SEARCH("Alto",N20)))</formula>
    </cfRule>
    <cfRule type="containsText" dxfId="384" priority="210" operator="containsText" text="Bajo">
      <formula>NOT(ISERROR(SEARCH("Bajo",N20)))</formula>
    </cfRule>
    <cfRule type="containsText" dxfId="383" priority="211" operator="containsText" text="Moderado">
      <formula>NOT(ISERROR(SEARCH("Moderado",N20)))</formula>
    </cfRule>
  </conditionalFormatting>
  <conditionalFormatting sqref="N30:O30">
    <cfRule type="containsText" dxfId="382" priority="97" operator="containsText" text="Extremo">
      <formula>NOT(ISERROR(SEARCH("Extremo",N30)))</formula>
    </cfRule>
    <cfRule type="containsText" dxfId="381" priority="98" operator="containsText" text="Alto">
      <formula>NOT(ISERROR(SEARCH("Alto",N30)))</formula>
    </cfRule>
    <cfRule type="containsText" dxfId="380" priority="99" operator="containsText" text="Bajo">
      <formula>NOT(ISERROR(SEARCH("Bajo",N30)))</formula>
    </cfRule>
    <cfRule type="containsText" dxfId="379" priority="100" operator="containsText" text="Moderado">
      <formula>NOT(ISERROR(SEARCH("Moderado",N30)))</formula>
    </cfRule>
  </conditionalFormatting>
  <conditionalFormatting sqref="O10">
    <cfRule type="containsText" dxfId="378" priority="136" operator="containsText" text="Moderado">
      <formula>NOT(ISERROR(SEARCH("Moderado",O10)))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34" fitToHeight="0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97" operator="containsText" id="{D4158494-FAE5-4853-A580-52567E2FD023}">
            <xm:f>NOT(ISERROR(SEARCH('8- Políticas de Administración '!$B$5,H10)))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98" operator="containsText" id="{009A1948-254C-4020-A26D-7181B4E8E5DF}">
            <xm:f>NOT(ISERROR(SEARCH('8- Políticas de Administración '!$B$5,H10)))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H10</xm:sqref>
        </x14:conditionalFormatting>
        <x14:conditionalFormatting xmlns:xm="http://schemas.microsoft.com/office/excel/2006/main">
          <x14:cfRule type="containsText" priority="204" operator="containsText" id="{BF3A1CEA-520B-48AC-B25F-7C6CDFF3DB8D}">
            <xm:f>NOT(ISERROR(SEARCH('8- Políticas de Administración '!$B$5,H20)))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5" operator="containsText" id="{8CF4FB2E-11BC-4916-A399-FE71E647041B}">
            <xm:f>NOT(ISERROR(SEARCH('8- Políticas de Administración '!$B$5,H20)))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H20</xm:sqref>
        </x14:conditionalFormatting>
        <x14:conditionalFormatting xmlns:xm="http://schemas.microsoft.com/office/excel/2006/main">
          <x14:cfRule type="containsText" priority="129" operator="containsText" id="{0960DF4D-0220-4346-B6DC-E14C8ABE03E3}">
            <xm:f>NOT(ISERROR(SEARCH('8- Políticas de Administración '!$B$5,H40)))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0" operator="containsText" id="{CF143FEC-26AF-4DA8-96FF-5EEA2A0766FA}">
            <xm:f>NOT(ISERROR(SEARCH('8- Políticas de Administración '!$B$5,H40)))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H40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'8- Políticas de Administración '!$I$17:$I$22</xm:f>
          </x14:formula1>
          <xm:sqref>I10:I49</xm:sqref>
        </x14:dataValidation>
        <x14:dataValidation type="list" allowBlank="1" showInputMessage="1" showErrorMessage="1" xr:uid="{00000000-0002-0000-0400-000001000000}">
          <x14:formula1>
            <xm:f>IF(I10='8- Políticas de Administración '!$C$16,'8- Políticas de Administración '!$C$17:$C$21,IF(I10='8- Políticas de Administración '!$C$24,'8- Políticas de Administración '!$C$25:$C$29,IF(I10='8- Políticas de Administración '!$C$32,'8- Políticas de Administración '!$C$33:$C$37,IF(I10='8- Políticas de Administración '!$C$40,'8- Políticas de Administración '!$C$41:$C$45,IF(I10='8- Políticas de Administración '!$C$48,'8- Políticas de Administración '!$C$49:$C$53,IF(I10='8- Políticas de Administración '!$C$56,'8- Políticas de Administración '!$C$57:$C$61))))))</xm:f>
          </x14:formula1>
          <xm:sqref>J10:J49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249977111117893"/>
    <pageSetUpPr fitToPage="1"/>
  </sheetPr>
  <dimension ref="A1:JR49"/>
  <sheetViews>
    <sheetView showGridLines="0" topLeftCell="A18" zoomScale="70" zoomScaleNormal="70" zoomScalePageLayoutView="70" workbookViewId="0">
      <selection activeCell="B30" sqref="B30:B39"/>
    </sheetView>
  </sheetViews>
  <sheetFormatPr baseColWidth="10" defaultColWidth="11.42578125" defaultRowHeight="15"/>
  <cols>
    <col min="1" max="1" width="7" customWidth="1"/>
    <col min="2" max="2" width="35.85546875" customWidth="1"/>
    <col min="3" max="3" width="52.5703125" style="54" customWidth="1"/>
    <col min="4" max="4" width="5" hidden="1" customWidth="1"/>
    <col min="5" max="5" width="50" customWidth="1"/>
    <col min="7" max="7" width="12.28515625" bestFit="1" customWidth="1"/>
    <col min="8" max="8" width="14.7109375" bestFit="1" customWidth="1"/>
    <col min="9" max="9" width="13.5703125" customWidth="1"/>
    <col min="10" max="10" width="5" hidden="1" customWidth="1"/>
    <col min="11" max="11" width="11.7109375" customWidth="1"/>
    <col min="12" max="12" width="22.5703125" customWidth="1"/>
    <col min="13" max="13" width="42.7109375" customWidth="1"/>
    <col min="14" max="14" width="7.7109375" customWidth="1"/>
    <col min="15" max="15" width="15.7109375" customWidth="1"/>
    <col min="16" max="17" width="10" customWidth="1"/>
    <col min="18" max="18" width="5" hidden="1" customWidth="1"/>
    <col min="19" max="19" width="11.42578125" customWidth="1"/>
    <col min="20" max="20" width="26.28515625" style="39" customWidth="1"/>
    <col min="21" max="21" width="18.5703125" style="38" customWidth="1"/>
    <col min="22" max="22" width="22.5703125" style="40" customWidth="1"/>
    <col min="23" max="278" width="11.42578125" style="17"/>
    <col min="279" max="16384" width="11.42578125" style="22"/>
  </cols>
  <sheetData>
    <row r="1" spans="1:278" s="19" customFormat="1" ht="27.75" thickTop="1">
      <c r="A1" s="436"/>
      <c r="B1" s="437"/>
      <c r="C1" s="438"/>
      <c r="D1" s="47"/>
      <c r="E1" s="432" t="s">
        <v>152</v>
      </c>
      <c r="F1" s="433"/>
      <c r="G1" s="433"/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</row>
    <row r="2" spans="1:278" s="19" customFormat="1" ht="27">
      <c r="A2" s="439"/>
      <c r="B2" s="404"/>
      <c r="C2" s="440"/>
      <c r="D2" s="47"/>
      <c r="E2" s="434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435"/>
      <c r="V2" s="435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</row>
    <row r="3" spans="1:278" s="19" customFormat="1" ht="27">
      <c r="A3" s="439"/>
      <c r="B3" s="404"/>
      <c r="C3" s="440"/>
      <c r="D3" s="168"/>
      <c r="E3" s="434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</row>
    <row r="4" spans="1:278" s="19" customFormat="1" ht="18">
      <c r="A4" s="405" t="s">
        <v>104</v>
      </c>
      <c r="B4" s="405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</row>
    <row r="5" spans="1:278" s="19" customFormat="1" ht="56.45" customHeight="1">
      <c r="A5" s="405" t="s">
        <v>105</v>
      </c>
      <c r="B5" s="405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</row>
    <row r="6" spans="1:278" s="19" customFormat="1" ht="18">
      <c r="A6" s="405" t="s">
        <v>106</v>
      </c>
      <c r="B6" s="405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</row>
    <row r="7" spans="1:278" s="19" customFormat="1" ht="17.25" thickBot="1">
      <c r="A7" s="441" t="s">
        <v>107</v>
      </c>
      <c r="B7" s="441"/>
      <c r="C7" s="441"/>
      <c r="D7" s="442" t="s">
        <v>153</v>
      </c>
      <c r="E7" s="399"/>
      <c r="F7" s="399"/>
      <c r="G7" s="399"/>
      <c r="H7" s="399"/>
      <c r="I7" s="399"/>
      <c r="J7" s="399"/>
      <c r="K7" s="399"/>
      <c r="L7" s="399"/>
      <c r="M7" s="399"/>
      <c r="N7" s="399"/>
      <c r="O7" s="399"/>
      <c r="P7" s="399"/>
      <c r="Q7" s="399"/>
      <c r="R7" s="400"/>
      <c r="S7" s="140"/>
      <c r="T7" s="441" t="s">
        <v>154</v>
      </c>
      <c r="U7" s="441"/>
      <c r="V7" s="441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</row>
    <row r="8" spans="1:278" s="19" customFormat="1" ht="30" customHeight="1" thickTop="1" thickBot="1">
      <c r="A8" s="443" t="s">
        <v>112</v>
      </c>
      <c r="B8" s="444" t="s">
        <v>155</v>
      </c>
      <c r="C8" s="446" t="s">
        <v>108</v>
      </c>
      <c r="D8" s="448" t="s">
        <v>156</v>
      </c>
      <c r="E8" s="450" t="s">
        <v>79</v>
      </c>
      <c r="F8" s="451" t="s">
        <v>157</v>
      </c>
      <c r="G8" s="452"/>
      <c r="H8" s="452"/>
      <c r="I8" s="452"/>
      <c r="J8" s="452"/>
      <c r="K8" s="453"/>
      <c r="L8" s="451" t="s">
        <v>158</v>
      </c>
      <c r="M8" s="452"/>
      <c r="N8" s="452"/>
      <c r="O8" s="452"/>
      <c r="P8" s="452"/>
      <c r="Q8" s="452"/>
      <c r="R8" s="452"/>
      <c r="S8" s="453"/>
      <c r="T8" s="61"/>
      <c r="U8" s="62"/>
      <c r="V8" s="90" t="s">
        <v>159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</row>
    <row r="9" spans="1:278" s="21" customFormat="1" ht="96" customHeight="1" thickTop="1" thickBot="1">
      <c r="A9" s="406"/>
      <c r="B9" s="445"/>
      <c r="C9" s="447"/>
      <c r="D9" s="449"/>
      <c r="E9" s="396"/>
      <c r="F9" s="52" t="s">
        <v>81</v>
      </c>
      <c r="G9" s="52" t="s">
        <v>83</v>
      </c>
      <c r="H9" s="52" t="s">
        <v>160</v>
      </c>
      <c r="I9" s="52" t="s">
        <v>85</v>
      </c>
      <c r="J9" s="143" t="s">
        <v>161</v>
      </c>
      <c r="K9" s="52" t="s">
        <v>91</v>
      </c>
      <c r="L9" s="52" t="s">
        <v>162</v>
      </c>
      <c r="M9" s="128" t="s">
        <v>163</v>
      </c>
      <c r="N9" s="52" t="s">
        <v>164</v>
      </c>
      <c r="O9" s="52" t="s">
        <v>165</v>
      </c>
      <c r="P9" s="52" t="s">
        <v>166</v>
      </c>
      <c r="Q9" s="52" t="s">
        <v>167</v>
      </c>
      <c r="R9" s="143" t="s">
        <v>161</v>
      </c>
      <c r="S9" s="52" t="s">
        <v>168</v>
      </c>
      <c r="T9" s="55" t="s">
        <v>93</v>
      </c>
      <c r="U9" s="55" t="s">
        <v>95</v>
      </c>
      <c r="V9" s="56" t="s">
        <v>169</v>
      </c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</row>
    <row r="10" spans="1:278" ht="210.75" customHeight="1" thickBot="1">
      <c r="A10" s="455">
        <f>'5- Identificación de Riesgos'!A10</f>
        <v>1</v>
      </c>
      <c r="B10" s="458" t="str">
        <f>'5- Identificación de Riesgos'!B10</f>
        <v>Vencimiento de Términos</v>
      </c>
      <c r="C10" s="186" t="str">
        <f>'5- Identificación de Riesgos'!D10</f>
        <v>1. Mayor demanda de justicia.</v>
      </c>
      <c r="D10" s="180"/>
      <c r="E10" s="187" t="s">
        <v>472</v>
      </c>
      <c r="F10" s="172" t="s">
        <v>170</v>
      </c>
      <c r="G10" s="172" t="s">
        <v>170</v>
      </c>
      <c r="H10" s="172" t="s">
        <v>170</v>
      </c>
      <c r="I10" s="172" t="s">
        <v>170</v>
      </c>
      <c r="J10" s="179">
        <f>COUNTIF(F10:I10,"SI")/4</f>
        <v>0</v>
      </c>
      <c r="K10" s="431">
        <f>AVERAGE(J10:J19)</f>
        <v>0.125</v>
      </c>
      <c r="L10" s="172" t="str">
        <f>'5- Identificación de Riesgos'!I10</f>
        <v>Afectación de reputacion,imagén,  credibilidad, satisfacción de usuarios y PI</v>
      </c>
      <c r="M10" s="280" t="s">
        <v>473</v>
      </c>
      <c r="N10" s="172" t="s">
        <v>171</v>
      </c>
      <c r="O10" s="172" t="s">
        <v>171</v>
      </c>
      <c r="P10" s="172" t="s">
        <v>171</v>
      </c>
      <c r="Q10" s="172" t="s">
        <v>171</v>
      </c>
      <c r="R10" s="179">
        <f>SUM(COUNTIF(N10,"SI")*25%,COUNTIF(O10,"SI")*40%,COUNTIF(P10,"SI")*25%,COUNTIF(Q10,"SI")*10%)</f>
        <v>1</v>
      </c>
      <c r="S10" s="462">
        <f>AVERAGE(R10:R19)</f>
        <v>0.52500000000000002</v>
      </c>
      <c r="T10" s="465" t="str">
        <f>CONCATENATE(INDEX('8- Políticas de Administración '!$B$6:$F$10,MATCH(ROUND(IF((RIGHT('5- Identificación de Riesgos'!H10,1)-'6- Valoración Controles'!K10)&lt;1,1,(RIGHT('5- Identificación de Riesgos'!H10,1)-'6- Valoración Controles'!K10)),0),'8- Políticas de Administración '!$F$6:$F$10,0),1)," - ",ROUND(IF((RIGHT('5- Identificación de Riesgos'!H10,1)-'6- Valoración Controles'!K10)&lt;1,1,(RIGHT('5- Identificación de Riesgos'!H10,1)-'6- Valoración Controles'!K10)),0))</f>
        <v>Muy Baja - 1</v>
      </c>
      <c r="U10" s="358" t="str">
        <f>CONCATENATE(INDEX('8- Políticas de Administración '!$B$17:$F$21,MATCH(ROUND(IF((RIGHT('5- Identificación de Riesgos'!M10,1)-'6- Valoración Controles'!S10)&lt;1,1,(RIGHT('5- Identificación de Riesgos'!M10,1)-'6- Valoración Controles'!S10)),0),'8- Políticas de Administración '!$F$17:$F$21,0),1)," - ",ROUND(IF((RIGHT('5- Identificación de Riesgos'!M10,1)-'6- Valoración Controles'!S10)&lt;1,1,(RIGHT('5- Identificación de Riesgos'!M10,1)-'6- Valoración Controles'!S10)),0))</f>
        <v>Leve - 1</v>
      </c>
      <c r="V10" s="364" t="str">
        <f>CONCATENATE(VLOOKUP((LEFT(T10,LEN(T10)-4)&amp;LEFT(U10,LEN(U10)-4)),'9- Matriz de Calor '!$D$18:$E$42,2,0)," - ",RIGHT(T10,1)*RIGHT(U10,1))</f>
        <v>Bajo - 1</v>
      </c>
    </row>
    <row r="11" spans="1:278" ht="45">
      <c r="A11" s="456"/>
      <c r="B11" s="459"/>
      <c r="C11" s="188" t="str">
        <f>'5- Identificación de Riesgos'!D11</f>
        <v>2. Insuficiencia de  personal  para atender la función misional y la atención a las partes interesadas en los despachos judiciales</v>
      </c>
      <c r="D11" s="181"/>
      <c r="E11" s="189" t="s">
        <v>474</v>
      </c>
      <c r="F11" s="173" t="s">
        <v>170</v>
      </c>
      <c r="G11" s="173" t="s">
        <v>170</v>
      </c>
      <c r="H11" s="173" t="s">
        <v>170</v>
      </c>
      <c r="I11" s="173" t="s">
        <v>170</v>
      </c>
      <c r="J11" s="177">
        <f t="shared" ref="J11:J19" si="0">COUNTIF(F11:I11,"SI")/4</f>
        <v>0</v>
      </c>
      <c r="K11" s="429"/>
      <c r="L11" s="226">
        <f>'5- Identificación de Riesgos'!I11</f>
        <v>0</v>
      </c>
      <c r="M11" s="219"/>
      <c r="N11" s="173" t="s">
        <v>170</v>
      </c>
      <c r="O11" s="173" t="s">
        <v>170</v>
      </c>
      <c r="P11" s="173" t="s">
        <v>171</v>
      </c>
      <c r="Q11" s="173" t="s">
        <v>170</v>
      </c>
      <c r="R11" s="177">
        <f t="shared" ref="R11:R19" si="1">SUM(COUNTIF(N11,"SI")*25%,COUNTIF(O11,"SI")*40%,COUNTIF(P11,"SI")*25%,COUNTIF(Q11,"SI")*10%)</f>
        <v>0.25</v>
      </c>
      <c r="S11" s="463"/>
      <c r="T11" s="466"/>
      <c r="U11" s="359"/>
      <c r="V11" s="365"/>
    </row>
    <row r="12" spans="1:278" ht="45">
      <c r="A12" s="456"/>
      <c r="B12" s="459"/>
      <c r="C12" s="188" t="str">
        <f>'5- Identificación de Riesgos'!D12</f>
        <v>3. Cantidad de procesos judiciales y solicitudes, lo cual incrementa los tiempos para su resolución.</v>
      </c>
      <c r="D12" s="181"/>
      <c r="E12" s="189"/>
      <c r="F12" s="173" t="s">
        <v>170</v>
      </c>
      <c r="G12" s="173" t="s">
        <v>170</v>
      </c>
      <c r="H12" s="173" t="s">
        <v>170</v>
      </c>
      <c r="I12" s="173" t="s">
        <v>170</v>
      </c>
      <c r="J12" s="177">
        <f t="shared" si="0"/>
        <v>0</v>
      </c>
      <c r="K12" s="429"/>
      <c r="L12" s="173">
        <f>'5- Identificación de Riesgos'!I12</f>
        <v>0</v>
      </c>
      <c r="M12" s="281" t="s">
        <v>475</v>
      </c>
      <c r="N12" s="173" t="s">
        <v>171</v>
      </c>
      <c r="O12" s="173" t="s">
        <v>171</v>
      </c>
      <c r="P12" s="173" t="s">
        <v>171</v>
      </c>
      <c r="Q12" s="173" t="s">
        <v>171</v>
      </c>
      <c r="R12" s="177">
        <f t="shared" si="1"/>
        <v>1</v>
      </c>
      <c r="S12" s="463"/>
      <c r="T12" s="466"/>
      <c r="U12" s="359"/>
      <c r="V12" s="365"/>
    </row>
    <row r="13" spans="1:278" ht="222" customHeight="1">
      <c r="A13" s="456"/>
      <c r="B13" s="459"/>
      <c r="C13" s="188" t="str">
        <f>'5- Identificación de Riesgos'!D13</f>
        <v>4.Falta de planeación  para el desarrollo de las tareas propias del despacho.</v>
      </c>
      <c r="D13" s="181"/>
      <c r="E13" s="282" t="s">
        <v>477</v>
      </c>
      <c r="F13" s="173" t="s">
        <v>171</v>
      </c>
      <c r="G13" s="173" t="s">
        <v>171</v>
      </c>
      <c r="H13" s="173" t="s">
        <v>171</v>
      </c>
      <c r="I13" s="173" t="s">
        <v>171</v>
      </c>
      <c r="J13" s="177">
        <f t="shared" si="0"/>
        <v>1</v>
      </c>
      <c r="K13" s="429"/>
      <c r="L13" s="173">
        <f>'5- Identificación de Riesgos'!I13</f>
        <v>0</v>
      </c>
      <c r="M13" s="189" t="s">
        <v>476</v>
      </c>
      <c r="N13" s="173" t="s">
        <v>171</v>
      </c>
      <c r="O13" s="173" t="s">
        <v>171</v>
      </c>
      <c r="P13" s="173" t="s">
        <v>171</v>
      </c>
      <c r="Q13" s="173" t="s">
        <v>171</v>
      </c>
      <c r="R13" s="177">
        <f t="shared" si="1"/>
        <v>1</v>
      </c>
      <c r="S13" s="463"/>
      <c r="T13" s="466"/>
      <c r="U13" s="359"/>
      <c r="V13" s="365"/>
    </row>
    <row r="14" spans="1:278" ht="213.75" customHeight="1">
      <c r="A14" s="456"/>
      <c r="B14" s="459"/>
      <c r="C14" s="188" t="str">
        <f>'5- Identificación de Riesgos'!D14</f>
        <v>5.  Fallas e insuficiencia de las herramientas tecnológicas.</v>
      </c>
      <c r="D14" s="181"/>
      <c r="E14" s="189" t="s">
        <v>478</v>
      </c>
      <c r="F14" s="173" t="s">
        <v>170</v>
      </c>
      <c r="G14" s="173" t="s">
        <v>170</v>
      </c>
      <c r="H14" s="173" t="s">
        <v>170</v>
      </c>
      <c r="I14" s="173" t="s">
        <v>171</v>
      </c>
      <c r="J14" s="177">
        <f t="shared" si="0"/>
        <v>0.25</v>
      </c>
      <c r="K14" s="429"/>
      <c r="L14" s="173">
        <f>'5- Identificación de Riesgos'!I13</f>
        <v>0</v>
      </c>
      <c r="M14" s="219"/>
      <c r="N14" s="173" t="s">
        <v>170</v>
      </c>
      <c r="O14" s="173" t="s">
        <v>170</v>
      </c>
      <c r="P14" s="173" t="s">
        <v>170</v>
      </c>
      <c r="Q14" s="173" t="s">
        <v>170</v>
      </c>
      <c r="R14" s="177">
        <f t="shared" si="1"/>
        <v>0</v>
      </c>
      <c r="S14" s="463"/>
      <c r="T14" s="466"/>
      <c r="U14" s="359"/>
      <c r="V14" s="365"/>
    </row>
    <row r="15" spans="1:278">
      <c r="A15" s="456"/>
      <c r="B15" s="459"/>
      <c r="C15" s="188"/>
      <c r="D15" s="181"/>
      <c r="E15" s="189"/>
      <c r="F15" s="173"/>
      <c r="G15" s="173"/>
      <c r="H15" s="173"/>
      <c r="I15" s="173"/>
      <c r="J15" s="177">
        <f t="shared" si="0"/>
        <v>0</v>
      </c>
      <c r="K15" s="429"/>
      <c r="L15" s="173">
        <f>'5- Identificación de Riesgos'!I15</f>
        <v>0</v>
      </c>
      <c r="M15" s="194"/>
      <c r="N15" s="173" t="s">
        <v>170</v>
      </c>
      <c r="O15" s="173" t="s">
        <v>170</v>
      </c>
      <c r="P15" s="173" t="s">
        <v>170</v>
      </c>
      <c r="Q15" s="173" t="s">
        <v>170</v>
      </c>
      <c r="R15" s="177">
        <f t="shared" si="1"/>
        <v>0</v>
      </c>
      <c r="S15" s="463"/>
      <c r="T15" s="466"/>
      <c r="U15" s="359"/>
      <c r="V15" s="365"/>
    </row>
    <row r="16" spans="1:278">
      <c r="A16" s="456"/>
      <c r="B16" s="459"/>
      <c r="C16" s="188"/>
      <c r="D16" s="181"/>
      <c r="E16" s="189"/>
      <c r="F16" s="173"/>
      <c r="G16" s="173"/>
      <c r="H16" s="173"/>
      <c r="I16" s="173"/>
      <c r="J16" s="177">
        <f t="shared" si="0"/>
        <v>0</v>
      </c>
      <c r="K16" s="429"/>
      <c r="L16" s="173">
        <f>'5- Identificación de Riesgos'!I16</f>
        <v>0</v>
      </c>
      <c r="M16" s="194"/>
      <c r="N16" s="173" t="s">
        <v>171</v>
      </c>
      <c r="O16" s="173" t="s">
        <v>171</v>
      </c>
      <c r="P16" s="173" t="s">
        <v>171</v>
      </c>
      <c r="Q16" s="173" t="s">
        <v>171</v>
      </c>
      <c r="R16" s="177">
        <f t="shared" si="1"/>
        <v>1</v>
      </c>
      <c r="S16" s="463"/>
      <c r="T16" s="466"/>
      <c r="U16" s="359"/>
      <c r="V16" s="365"/>
    </row>
    <row r="17" spans="1:22">
      <c r="A17" s="456"/>
      <c r="B17" s="459"/>
      <c r="C17" s="188"/>
      <c r="D17" s="181"/>
      <c r="E17" s="189"/>
      <c r="F17" s="173"/>
      <c r="G17" s="173"/>
      <c r="H17" s="173"/>
      <c r="I17" s="173"/>
      <c r="J17" s="177">
        <f t="shared" si="0"/>
        <v>0</v>
      </c>
      <c r="K17" s="429"/>
      <c r="L17" s="173">
        <f>'5- Identificación de Riesgos'!I17</f>
        <v>0</v>
      </c>
      <c r="M17" s="194"/>
      <c r="N17" s="173" t="s">
        <v>170</v>
      </c>
      <c r="O17" s="173" t="s">
        <v>170</v>
      </c>
      <c r="P17" s="173" t="s">
        <v>170</v>
      </c>
      <c r="Q17" s="173" t="s">
        <v>170</v>
      </c>
      <c r="R17" s="177">
        <f t="shared" si="1"/>
        <v>0</v>
      </c>
      <c r="S17" s="463"/>
      <c r="T17" s="466"/>
      <c r="U17" s="359"/>
      <c r="V17" s="365"/>
    </row>
    <row r="18" spans="1:22">
      <c r="A18" s="456"/>
      <c r="B18" s="459"/>
      <c r="C18" s="188"/>
      <c r="D18" s="181"/>
      <c r="E18" s="189"/>
      <c r="F18" s="173"/>
      <c r="G18" s="173"/>
      <c r="H18" s="173"/>
      <c r="I18" s="173"/>
      <c r="J18" s="177">
        <f t="shared" si="0"/>
        <v>0</v>
      </c>
      <c r="K18" s="429"/>
      <c r="L18" s="173">
        <f>'5- Identificación de Riesgos'!I18</f>
        <v>0</v>
      </c>
      <c r="M18" s="281"/>
      <c r="N18" s="173" t="s">
        <v>171</v>
      </c>
      <c r="O18" s="173" t="s">
        <v>171</v>
      </c>
      <c r="P18" s="173" t="s">
        <v>171</v>
      </c>
      <c r="Q18" s="173" t="s">
        <v>171</v>
      </c>
      <c r="R18" s="177">
        <f t="shared" si="1"/>
        <v>1</v>
      </c>
      <c r="S18" s="463"/>
      <c r="T18" s="466"/>
      <c r="U18" s="359"/>
      <c r="V18" s="365"/>
    </row>
    <row r="19" spans="1:22" ht="15.75" thickBot="1">
      <c r="A19" s="457"/>
      <c r="B19" s="460"/>
      <c r="C19" s="190"/>
      <c r="D19" s="183"/>
      <c r="E19" s="191"/>
      <c r="F19" s="174"/>
      <c r="G19" s="174"/>
      <c r="H19" s="174"/>
      <c r="I19" s="174"/>
      <c r="J19" s="178">
        <f t="shared" si="0"/>
        <v>0</v>
      </c>
      <c r="K19" s="430"/>
      <c r="L19" s="174">
        <f>'5- Identificación de Riesgos'!I19</f>
        <v>0</v>
      </c>
      <c r="M19" s="283"/>
      <c r="N19" s="174" t="s">
        <v>170</v>
      </c>
      <c r="O19" s="174" t="s">
        <v>170</v>
      </c>
      <c r="P19" s="174" t="s">
        <v>170</v>
      </c>
      <c r="Q19" s="174" t="s">
        <v>170</v>
      </c>
      <c r="R19" s="178">
        <f t="shared" si="1"/>
        <v>0</v>
      </c>
      <c r="S19" s="464"/>
      <c r="T19" s="467"/>
      <c r="U19" s="360"/>
      <c r="V19" s="366"/>
    </row>
    <row r="20" spans="1:22" ht="144" customHeight="1">
      <c r="A20" s="375">
        <f>'5- Identificación de Riesgos'!A20</f>
        <v>2</v>
      </c>
      <c r="B20" s="358" t="str">
        <f>'5- Identificación de Riesgos'!B20</f>
        <v xml:space="preserve"> Incumplimiento de los objetivos y metas trazadas por el Despacho</v>
      </c>
      <c r="C20" s="186" t="str">
        <f>'5- Identificación de Riesgos'!D20</f>
        <v>1. Insuficiencia de  personal  para atender la función misional y la atención a las partes interesadas en los despachos judiciales</v>
      </c>
      <c r="D20" s="180"/>
      <c r="E20" s="187" t="s">
        <v>474</v>
      </c>
      <c r="F20" s="172" t="s">
        <v>170</v>
      </c>
      <c r="G20" s="172" t="s">
        <v>170</v>
      </c>
      <c r="H20" s="172" t="s">
        <v>170</v>
      </c>
      <c r="I20" s="172" t="s">
        <v>171</v>
      </c>
      <c r="J20" s="179">
        <f t="shared" ref="J20:J39" si="2">COUNTIF(F20:I20,"SI")/4</f>
        <v>0.25</v>
      </c>
      <c r="K20" s="431">
        <f>AVERAGE(J20:J29)</f>
        <v>7.4999999999999997E-2</v>
      </c>
      <c r="L20" s="172" t="str">
        <f>'5- Identificación de Riesgos'!I20</f>
        <v>Afectación de reputacion,imagén,  credibilidad, satisfacción de usuarios y PI</v>
      </c>
      <c r="M20" s="280" t="s">
        <v>479</v>
      </c>
      <c r="N20" s="172" t="s">
        <v>171</v>
      </c>
      <c r="O20" s="172" t="s">
        <v>171</v>
      </c>
      <c r="P20" s="172" t="s">
        <v>171</v>
      </c>
      <c r="Q20" s="172" t="s">
        <v>171</v>
      </c>
      <c r="R20" s="179">
        <f t="shared" ref="R20:R39" si="3">SUM(COUNTIF(N20,"SI")*25%,COUNTIF(O20,"SI")*40%,COUNTIF(P20,"SI")*25%,COUNTIF(Q20,"SI")*10%)</f>
        <v>1</v>
      </c>
      <c r="S20" s="431">
        <f t="shared" ref="S20" si="4">AVERAGE(R20:R29)</f>
        <v>0.4</v>
      </c>
      <c r="T20" s="388" t="str">
        <f>CONCATENATE(INDEX('8- Políticas de Administración '!$B$6:$F$10,MATCH(ROUND(IF((RIGHT('5- Identificación de Riesgos'!H20,1)-'6- Valoración Controles'!K20)&lt;1,1,(RIGHT('5- Identificación de Riesgos'!H20,1)-'6- Valoración Controles'!K20)),0),'8- Políticas de Administración '!$F$6:$F$10,0),1)," - ",ROUND(IF((RIGHT('5- Identificación de Riesgos'!H20,1)-'6- Valoración Controles'!K20)&lt;1,1,(RIGHT('5- Identificación de Riesgos'!H20,1)-'6- Valoración Controles'!K20)),0))</f>
        <v>Muy Baja - 1</v>
      </c>
      <c r="U20" s="358" t="str">
        <f>CONCATENATE(INDEX('8- Políticas de Administración '!$B$17:$F$21,MATCH(ROUND(IF((RIGHT('5- Identificación de Riesgos'!M20,1)-'6- Valoración Controles'!S20)&lt;1,1,(RIGHT('5- Identificación de Riesgos'!M20,1)-'6- Valoración Controles'!S20)),0),'8- Políticas de Administración '!$F$17:$F$21,0),1)," - ",ROUND(IF((RIGHT('5- Identificación de Riesgos'!M20,1)-'6- Valoración Controles'!S20)&lt;1,1,(RIGHT('5- Identificación de Riesgos'!M20,1)-'6- Valoración Controles'!S20)),0))</f>
        <v>Leve - 1</v>
      </c>
      <c r="V20" s="364" t="str">
        <f>CONCATENATE(VLOOKUP((LEFT(T20,LEN(T20)-4)&amp;LEFT(U20,LEN(U20)-4)),'9- Matriz de Calor '!$D$18:$E$42,2,0)," - ",RIGHT(T20,1)*RIGHT(U20,1))</f>
        <v>Bajo - 1</v>
      </c>
    </row>
    <row r="21" spans="1:22" ht="141" customHeight="1" thickBot="1">
      <c r="A21" s="376"/>
      <c r="B21" s="359"/>
      <c r="C21" s="188" t="str">
        <f>'5- Identificación de Riesgos'!D21</f>
        <v>2.  Fallas e insuficiencia de las herramientas tecnológicas.</v>
      </c>
      <c r="D21" s="181"/>
      <c r="E21" s="189" t="s">
        <v>478</v>
      </c>
      <c r="F21" s="173" t="s">
        <v>170</v>
      </c>
      <c r="G21" s="173" t="s">
        <v>170</v>
      </c>
      <c r="H21" s="173" t="s">
        <v>170</v>
      </c>
      <c r="I21" s="173" t="s">
        <v>171</v>
      </c>
      <c r="J21" s="177">
        <f t="shared" si="2"/>
        <v>0.25</v>
      </c>
      <c r="K21" s="429"/>
      <c r="L21" s="173" t="str">
        <f>'5- Identificación de Riesgos'!I21</f>
        <v>Incumplimiento de las metas establecidas</v>
      </c>
      <c r="M21" s="219"/>
      <c r="N21" s="173" t="s">
        <v>170</v>
      </c>
      <c r="O21" s="173" t="s">
        <v>170</v>
      </c>
      <c r="P21" s="173" t="s">
        <v>170</v>
      </c>
      <c r="Q21" s="173" t="s">
        <v>170</v>
      </c>
      <c r="R21" s="177">
        <f t="shared" si="3"/>
        <v>0</v>
      </c>
      <c r="S21" s="429"/>
      <c r="T21" s="389"/>
      <c r="U21" s="359"/>
      <c r="V21" s="365"/>
    </row>
    <row r="22" spans="1:22">
      <c r="A22" s="376"/>
      <c r="B22" s="359"/>
      <c r="C22" s="188" t="str">
        <f>'5- Identificación de Riesgos'!D22</f>
        <v>3. Exceso de carga vs número de Despachos Judiciales</v>
      </c>
      <c r="D22" s="181"/>
      <c r="E22" s="187" t="s">
        <v>474</v>
      </c>
      <c r="F22" s="173" t="s">
        <v>170</v>
      </c>
      <c r="G22" s="173" t="s">
        <v>170</v>
      </c>
      <c r="H22" s="173" t="s">
        <v>170</v>
      </c>
      <c r="I22" s="173" t="s">
        <v>171</v>
      </c>
      <c r="J22" s="177">
        <f t="shared" si="2"/>
        <v>0.25</v>
      </c>
      <c r="K22" s="429"/>
      <c r="L22" s="173">
        <f>'5- Identificación de Riesgos'!I22</f>
        <v>0</v>
      </c>
      <c r="M22" s="219"/>
      <c r="N22" s="173" t="s">
        <v>170</v>
      </c>
      <c r="O22" s="173" t="s">
        <v>170</v>
      </c>
      <c r="P22" s="173" t="s">
        <v>170</v>
      </c>
      <c r="Q22" s="173" t="s">
        <v>170</v>
      </c>
      <c r="R22" s="177">
        <f t="shared" si="3"/>
        <v>0</v>
      </c>
      <c r="S22" s="429"/>
      <c r="T22" s="389"/>
      <c r="U22" s="359"/>
      <c r="V22" s="365"/>
    </row>
    <row r="23" spans="1:22">
      <c r="A23" s="376"/>
      <c r="B23" s="359"/>
      <c r="C23" s="188">
        <f>'5- Identificación de Riesgos'!D23</f>
        <v>0</v>
      </c>
      <c r="D23" s="181"/>
      <c r="E23" s="189"/>
      <c r="F23" s="173"/>
      <c r="G23" s="173"/>
      <c r="H23" s="173"/>
      <c r="I23" s="173"/>
      <c r="J23" s="177">
        <f t="shared" si="2"/>
        <v>0</v>
      </c>
      <c r="K23" s="429"/>
      <c r="L23" s="173">
        <f>'5- Identificación de Riesgos'!I23</f>
        <v>0</v>
      </c>
      <c r="M23" s="194"/>
      <c r="N23" s="173" t="s">
        <v>170</v>
      </c>
      <c r="O23" s="173" t="s">
        <v>170</v>
      </c>
      <c r="P23" s="173" t="s">
        <v>170</v>
      </c>
      <c r="Q23" s="173" t="s">
        <v>170</v>
      </c>
      <c r="R23" s="177">
        <f t="shared" si="3"/>
        <v>0</v>
      </c>
      <c r="S23" s="429"/>
      <c r="T23" s="389"/>
      <c r="U23" s="359"/>
      <c r="V23" s="365"/>
    </row>
    <row r="24" spans="1:22">
      <c r="A24" s="376"/>
      <c r="B24" s="359"/>
      <c r="C24" s="188">
        <f>'5- Identificación de Riesgos'!D24</f>
        <v>0</v>
      </c>
      <c r="D24" s="181"/>
      <c r="E24" s="189"/>
      <c r="F24" s="173"/>
      <c r="G24" s="173"/>
      <c r="H24" s="173"/>
      <c r="I24" s="173"/>
      <c r="J24" s="177">
        <f t="shared" si="2"/>
        <v>0</v>
      </c>
      <c r="K24" s="429"/>
      <c r="L24" s="173">
        <f>'5- Identificación de Riesgos'!I24</f>
        <v>0</v>
      </c>
      <c r="M24" s="194"/>
      <c r="N24" s="173" t="s">
        <v>171</v>
      </c>
      <c r="O24" s="173" t="s">
        <v>171</v>
      </c>
      <c r="P24" s="173" t="s">
        <v>171</v>
      </c>
      <c r="Q24" s="173" t="s">
        <v>171</v>
      </c>
      <c r="R24" s="177">
        <f t="shared" si="3"/>
        <v>1</v>
      </c>
      <c r="S24" s="429"/>
      <c r="T24" s="389"/>
      <c r="U24" s="359"/>
      <c r="V24" s="365"/>
    </row>
    <row r="25" spans="1:22">
      <c r="A25" s="376"/>
      <c r="B25" s="359"/>
      <c r="C25" s="188">
        <f>'5- Identificación de Riesgos'!D25</f>
        <v>0</v>
      </c>
      <c r="D25" s="181"/>
      <c r="E25" s="189"/>
      <c r="F25" s="173"/>
      <c r="G25" s="173"/>
      <c r="H25" s="173"/>
      <c r="I25" s="173"/>
      <c r="J25" s="177">
        <f t="shared" si="2"/>
        <v>0</v>
      </c>
      <c r="K25" s="429"/>
      <c r="L25" s="173">
        <f>'5- Identificación de Riesgos'!I25</f>
        <v>0</v>
      </c>
      <c r="M25" s="194"/>
      <c r="N25" s="173" t="s">
        <v>170</v>
      </c>
      <c r="O25" s="173" t="s">
        <v>170</v>
      </c>
      <c r="P25" s="173" t="s">
        <v>170</v>
      </c>
      <c r="Q25" s="173" t="s">
        <v>170</v>
      </c>
      <c r="R25" s="177">
        <f t="shared" si="3"/>
        <v>0</v>
      </c>
      <c r="S25" s="429"/>
      <c r="T25" s="389"/>
      <c r="U25" s="359"/>
      <c r="V25" s="365"/>
    </row>
    <row r="26" spans="1:22">
      <c r="A26" s="376"/>
      <c r="B26" s="359"/>
      <c r="C26" s="188">
        <f>'5- Identificación de Riesgos'!D26</f>
        <v>0</v>
      </c>
      <c r="D26" s="181"/>
      <c r="E26" s="189"/>
      <c r="F26" s="173"/>
      <c r="G26" s="173"/>
      <c r="H26" s="173"/>
      <c r="I26" s="173"/>
      <c r="J26" s="177">
        <f t="shared" si="2"/>
        <v>0</v>
      </c>
      <c r="K26" s="429"/>
      <c r="L26" s="173">
        <f>'5- Identificación de Riesgos'!I26</f>
        <v>0</v>
      </c>
      <c r="M26" s="194"/>
      <c r="N26" s="173" t="s">
        <v>171</v>
      </c>
      <c r="O26" s="173" t="s">
        <v>171</v>
      </c>
      <c r="P26" s="173" t="s">
        <v>171</v>
      </c>
      <c r="Q26" s="173" t="s">
        <v>171</v>
      </c>
      <c r="R26" s="177">
        <f t="shared" si="3"/>
        <v>1</v>
      </c>
      <c r="S26" s="429"/>
      <c r="T26" s="389"/>
      <c r="U26" s="359"/>
      <c r="V26" s="365"/>
    </row>
    <row r="27" spans="1:22">
      <c r="A27" s="376"/>
      <c r="B27" s="359"/>
      <c r="C27" s="188">
        <f>'5- Identificación de Riesgos'!D27</f>
        <v>0</v>
      </c>
      <c r="D27" s="181"/>
      <c r="E27" s="189"/>
      <c r="F27" s="173"/>
      <c r="G27" s="173"/>
      <c r="H27" s="173"/>
      <c r="I27" s="173"/>
      <c r="J27" s="177">
        <f t="shared" si="2"/>
        <v>0</v>
      </c>
      <c r="K27" s="429"/>
      <c r="L27" s="173">
        <f>'5- Identificación de Riesgos'!I27</f>
        <v>0</v>
      </c>
      <c r="M27" s="194"/>
      <c r="N27" s="173" t="s">
        <v>170</v>
      </c>
      <c r="O27" s="173" t="s">
        <v>170</v>
      </c>
      <c r="P27" s="173" t="s">
        <v>170</v>
      </c>
      <c r="Q27" s="173" t="s">
        <v>170</v>
      </c>
      <c r="R27" s="177">
        <f t="shared" si="3"/>
        <v>0</v>
      </c>
      <c r="S27" s="429"/>
      <c r="T27" s="389"/>
      <c r="U27" s="359"/>
      <c r="V27" s="365"/>
    </row>
    <row r="28" spans="1:22">
      <c r="A28" s="376"/>
      <c r="B28" s="359"/>
      <c r="C28" s="188">
        <f>'5- Identificación de Riesgos'!D28</f>
        <v>0</v>
      </c>
      <c r="D28" s="181"/>
      <c r="E28" s="189"/>
      <c r="F28" s="173"/>
      <c r="G28" s="173"/>
      <c r="H28" s="173"/>
      <c r="I28" s="173"/>
      <c r="J28" s="177">
        <f t="shared" si="2"/>
        <v>0</v>
      </c>
      <c r="K28" s="429"/>
      <c r="L28" s="173">
        <f>'5- Identificación de Riesgos'!I28</f>
        <v>0</v>
      </c>
      <c r="M28" s="194"/>
      <c r="N28" s="173" t="s">
        <v>171</v>
      </c>
      <c r="O28" s="173" t="s">
        <v>171</v>
      </c>
      <c r="P28" s="173" t="s">
        <v>171</v>
      </c>
      <c r="Q28" s="173" t="s">
        <v>171</v>
      </c>
      <c r="R28" s="177">
        <f t="shared" si="3"/>
        <v>1</v>
      </c>
      <c r="S28" s="429"/>
      <c r="T28" s="389"/>
      <c r="U28" s="359"/>
      <c r="V28" s="365"/>
    </row>
    <row r="29" spans="1:22" ht="15.75" thickBot="1">
      <c r="A29" s="377"/>
      <c r="B29" s="360"/>
      <c r="C29" s="190">
        <f>'5- Identificación de Riesgos'!D29</f>
        <v>0</v>
      </c>
      <c r="D29" s="183"/>
      <c r="E29" s="192"/>
      <c r="F29" s="174"/>
      <c r="G29" s="174"/>
      <c r="H29" s="174"/>
      <c r="I29" s="174"/>
      <c r="J29" s="178">
        <f t="shared" si="2"/>
        <v>0</v>
      </c>
      <c r="K29" s="430"/>
      <c r="L29" s="174">
        <f>'5- Identificación de Riesgos'!I29</f>
        <v>0</v>
      </c>
      <c r="M29" s="195"/>
      <c r="N29" s="174" t="s">
        <v>170</v>
      </c>
      <c r="O29" s="174" t="s">
        <v>170</v>
      </c>
      <c r="P29" s="174" t="s">
        <v>170</v>
      </c>
      <c r="Q29" s="174" t="s">
        <v>170</v>
      </c>
      <c r="R29" s="178">
        <f t="shared" si="3"/>
        <v>0</v>
      </c>
      <c r="S29" s="430"/>
      <c r="T29" s="390"/>
      <c r="U29" s="360"/>
      <c r="V29" s="366"/>
    </row>
    <row r="30" spans="1:22" ht="75">
      <c r="A30" s="427">
        <f>'5- Identificación de Riesgos'!A30</f>
        <v>3</v>
      </c>
      <c r="B30" s="425" t="str">
        <f>'5- Identificación de Riesgos'!B30</f>
        <v>Corrupción</v>
      </c>
      <c r="C30" s="193" t="str">
        <f>'5- Identificación de Riesgos'!D30</f>
        <v>1, Carencia de compromiso y transparencia de los servidores judiciales</v>
      </c>
      <c r="D30" s="220"/>
      <c r="E30" s="284" t="s">
        <v>480</v>
      </c>
      <c r="F30" s="215" t="s">
        <v>171</v>
      </c>
      <c r="G30" s="175" t="s">
        <v>171</v>
      </c>
      <c r="H30" s="175" t="s">
        <v>171</v>
      </c>
      <c r="I30" s="175" t="s">
        <v>171</v>
      </c>
      <c r="J30" s="176">
        <f t="shared" si="2"/>
        <v>1</v>
      </c>
      <c r="K30" s="428">
        <f>AVERAGE(J30:J39)</f>
        <v>0.1</v>
      </c>
      <c r="L30" s="175" t="str">
        <f>'5- Identificación de Riesgos'!I30</f>
        <v>Afectación de reputacion,imagén,  credibilidad, satisfacción de usuarios y PI</v>
      </c>
      <c r="M30" s="285" t="s">
        <v>481</v>
      </c>
      <c r="N30" s="175" t="s">
        <v>171</v>
      </c>
      <c r="O30" s="175" t="s">
        <v>171</v>
      </c>
      <c r="P30" s="175" t="s">
        <v>171</v>
      </c>
      <c r="Q30" s="175" t="s">
        <v>171</v>
      </c>
      <c r="R30" s="176">
        <f t="shared" si="3"/>
        <v>1</v>
      </c>
      <c r="S30" s="428">
        <f t="shared" ref="S30" si="5">AVERAGE(R30:R39)</f>
        <v>0.4</v>
      </c>
      <c r="T30" s="424" t="str">
        <f>CONCATENATE(INDEX('8- Políticas de Administración '!$B$6:$F$10,MATCH(ROUND(IF((RIGHT('5- Identificación de Riesgos'!H30,1)-'6- Valoración Controles'!K30)&lt;1,1,(RIGHT('5- Identificación de Riesgos'!H30,1)-'6- Valoración Controles'!K30)),0),'8- Políticas de Administración '!$F$6:$F$10,0),1)," - ",ROUND(IF((RIGHT('5- Identificación de Riesgos'!H30,1)-'6- Valoración Controles'!K30)&lt;1,1,(RIGHT('5- Identificación de Riesgos'!H30,1)-'6- Valoración Controles'!K30)),0))</f>
        <v>Muy Baja - 1</v>
      </c>
      <c r="U30" s="425" t="str">
        <f>CONCATENATE(INDEX('8- Políticas de Administración '!$B$17:$F$21,MATCH(ROUND(IF((RIGHT('5- Identificación de Riesgos'!M30,1)-'6- Valoración Controles'!S30)&lt;1,1,(RIGHT('5- Identificación de Riesgos'!M30,1)-'6- Valoración Controles'!S30)),0),'8- Políticas de Administración '!$F$17:$F$21,0),1)," - ",ROUND(IF((RIGHT('5- Identificación de Riesgos'!M30,1)-'6- Valoración Controles'!S30)&lt;1,1,(RIGHT('5- Identificación de Riesgos'!M30,1)-'6- Valoración Controles'!S30)),0))</f>
        <v>Leve - 1</v>
      </c>
      <c r="V30" s="426" t="str">
        <f>CONCATENATE(VLOOKUP((LEFT(T30,LEN(T30)-4)&amp;LEFT(U30,LEN(U30)-4)),'9- Matriz de Calor '!$D$18:$E$42,2,0)," - ",RIGHT(T30,1)*RIGHT(U30,1))</f>
        <v>Bajo - 1</v>
      </c>
    </row>
    <row r="31" spans="1:22" ht="30">
      <c r="A31" s="376"/>
      <c r="B31" s="359"/>
      <c r="C31" s="188" t="str">
        <f>'5- Identificación de Riesgos'!D31</f>
        <v>2. Deficiencia del control y seguimiento de la gestión ejercida por los servidores judiciales</v>
      </c>
      <c r="D31" s="221"/>
      <c r="E31" s="286"/>
      <c r="F31" s="214" t="s">
        <v>170</v>
      </c>
      <c r="G31" s="173" t="s">
        <v>170</v>
      </c>
      <c r="H31" s="173" t="s">
        <v>170</v>
      </c>
      <c r="I31" s="173" t="s">
        <v>170</v>
      </c>
      <c r="J31" s="177">
        <f t="shared" si="2"/>
        <v>0</v>
      </c>
      <c r="K31" s="429"/>
      <c r="L31" s="173">
        <f>'5- Identificación de Riesgos'!I31</f>
        <v>0</v>
      </c>
      <c r="M31" s="218"/>
      <c r="N31" s="173" t="s">
        <v>170</v>
      </c>
      <c r="O31" s="173" t="s">
        <v>170</v>
      </c>
      <c r="P31" s="173" t="s">
        <v>170</v>
      </c>
      <c r="Q31" s="173" t="s">
        <v>170</v>
      </c>
      <c r="R31" s="177">
        <f t="shared" si="3"/>
        <v>0</v>
      </c>
      <c r="S31" s="429"/>
      <c r="T31" s="389"/>
      <c r="U31" s="359"/>
      <c r="V31" s="365"/>
    </row>
    <row r="32" spans="1:22" ht="75.75" customHeight="1">
      <c r="A32" s="376"/>
      <c r="B32" s="359"/>
      <c r="C32" s="188" t="s">
        <v>172</v>
      </c>
      <c r="D32" s="221"/>
      <c r="E32" s="225"/>
      <c r="F32" s="214" t="s">
        <v>170</v>
      </c>
      <c r="G32" s="173" t="s">
        <v>170</v>
      </c>
      <c r="H32" s="173" t="s">
        <v>170</v>
      </c>
      <c r="I32" s="173" t="s">
        <v>170</v>
      </c>
      <c r="J32" s="177">
        <f t="shared" si="2"/>
        <v>0</v>
      </c>
      <c r="K32" s="429"/>
      <c r="L32" s="173"/>
      <c r="M32" s="218"/>
      <c r="N32" s="173" t="s">
        <v>170</v>
      </c>
      <c r="O32" s="173" t="s">
        <v>170</v>
      </c>
      <c r="P32" s="173" t="s">
        <v>170</v>
      </c>
      <c r="Q32" s="173" t="s">
        <v>170</v>
      </c>
      <c r="R32" s="177">
        <f t="shared" si="3"/>
        <v>0</v>
      </c>
      <c r="S32" s="429"/>
      <c r="T32" s="389"/>
      <c r="U32" s="359"/>
      <c r="V32" s="365"/>
    </row>
    <row r="33" spans="1:22">
      <c r="A33" s="376"/>
      <c r="B33" s="359"/>
      <c r="C33" s="188">
        <f>'5- Identificación de Riesgos'!D33</f>
        <v>0</v>
      </c>
      <c r="D33" s="221"/>
      <c r="E33" s="225"/>
      <c r="F33" s="214"/>
      <c r="G33" s="173"/>
      <c r="H33" s="173"/>
      <c r="I33" s="173"/>
      <c r="J33" s="177">
        <f t="shared" si="2"/>
        <v>0</v>
      </c>
      <c r="K33" s="429"/>
      <c r="L33" s="173">
        <f>'5- Identificación de Riesgos'!I33</f>
        <v>0</v>
      </c>
      <c r="M33" s="194"/>
      <c r="N33" s="173" t="s">
        <v>170</v>
      </c>
      <c r="O33" s="173" t="s">
        <v>170</v>
      </c>
      <c r="P33" s="173" t="s">
        <v>170</v>
      </c>
      <c r="Q33" s="173" t="s">
        <v>170</v>
      </c>
      <c r="R33" s="177">
        <f t="shared" si="3"/>
        <v>0</v>
      </c>
      <c r="S33" s="429"/>
      <c r="T33" s="389"/>
      <c r="U33" s="359"/>
      <c r="V33" s="365"/>
    </row>
    <row r="34" spans="1:22">
      <c r="A34" s="376"/>
      <c r="B34" s="359"/>
      <c r="C34" s="188" t="str">
        <f>'5- Identificación de Riesgos'!D34</f>
        <v xml:space="preserve"> </v>
      </c>
      <c r="D34" s="221"/>
      <c r="E34" s="181"/>
      <c r="F34" s="214"/>
      <c r="G34" s="173"/>
      <c r="H34" s="173"/>
      <c r="I34" s="173"/>
      <c r="J34" s="177">
        <f t="shared" si="2"/>
        <v>0</v>
      </c>
      <c r="K34" s="429"/>
      <c r="L34" s="173">
        <f>'5- Identificación de Riesgos'!I34</f>
        <v>0</v>
      </c>
      <c r="M34" s="194"/>
      <c r="N34" s="173" t="s">
        <v>171</v>
      </c>
      <c r="O34" s="173" t="s">
        <v>171</v>
      </c>
      <c r="P34" s="173" t="s">
        <v>171</v>
      </c>
      <c r="Q34" s="173" t="s">
        <v>171</v>
      </c>
      <c r="R34" s="177">
        <f t="shared" si="3"/>
        <v>1</v>
      </c>
      <c r="S34" s="429"/>
      <c r="T34" s="389"/>
      <c r="U34" s="359"/>
      <c r="V34" s="365"/>
    </row>
    <row r="35" spans="1:22">
      <c r="A35" s="376"/>
      <c r="B35" s="359"/>
      <c r="C35" s="188">
        <f>'5- Identificación de Riesgos'!D35</f>
        <v>0</v>
      </c>
      <c r="D35" s="221"/>
      <c r="E35" s="189"/>
      <c r="F35" s="214"/>
      <c r="G35" s="173"/>
      <c r="H35" s="173"/>
      <c r="I35" s="173"/>
      <c r="J35" s="177">
        <f t="shared" si="2"/>
        <v>0</v>
      </c>
      <c r="K35" s="429"/>
      <c r="L35" s="173">
        <f>'5- Identificación de Riesgos'!I35</f>
        <v>0</v>
      </c>
      <c r="M35" s="194"/>
      <c r="N35" s="173" t="s">
        <v>170</v>
      </c>
      <c r="O35" s="173" t="s">
        <v>170</v>
      </c>
      <c r="P35" s="173" t="s">
        <v>170</v>
      </c>
      <c r="Q35" s="173" t="s">
        <v>170</v>
      </c>
      <c r="R35" s="177">
        <f t="shared" si="3"/>
        <v>0</v>
      </c>
      <c r="S35" s="429"/>
      <c r="T35" s="389"/>
      <c r="U35" s="359"/>
      <c r="V35" s="365"/>
    </row>
    <row r="36" spans="1:22">
      <c r="A36" s="376"/>
      <c r="B36" s="359"/>
      <c r="C36" s="188">
        <f>'5- Identificación de Riesgos'!D36</f>
        <v>0</v>
      </c>
      <c r="D36" s="221"/>
      <c r="E36" s="189"/>
      <c r="F36" s="214"/>
      <c r="G36" s="173"/>
      <c r="H36" s="173"/>
      <c r="I36" s="173"/>
      <c r="J36" s="177">
        <f t="shared" si="2"/>
        <v>0</v>
      </c>
      <c r="K36" s="429"/>
      <c r="L36" s="173">
        <f>'5- Identificación de Riesgos'!I36</f>
        <v>0</v>
      </c>
      <c r="M36" s="194"/>
      <c r="N36" s="173" t="s">
        <v>171</v>
      </c>
      <c r="O36" s="173" t="s">
        <v>171</v>
      </c>
      <c r="P36" s="173" t="s">
        <v>171</v>
      </c>
      <c r="Q36" s="173" t="s">
        <v>171</v>
      </c>
      <c r="R36" s="177">
        <f t="shared" si="3"/>
        <v>1</v>
      </c>
      <c r="S36" s="429"/>
      <c r="T36" s="389"/>
      <c r="U36" s="359"/>
      <c r="V36" s="365"/>
    </row>
    <row r="37" spans="1:22">
      <c r="A37" s="376"/>
      <c r="B37" s="359"/>
      <c r="C37" s="188">
        <f>'5- Identificación de Riesgos'!D37</f>
        <v>0</v>
      </c>
      <c r="D37" s="221"/>
      <c r="E37" s="189"/>
      <c r="F37" s="214"/>
      <c r="G37" s="173"/>
      <c r="H37" s="173"/>
      <c r="I37" s="173"/>
      <c r="J37" s="177">
        <f t="shared" si="2"/>
        <v>0</v>
      </c>
      <c r="K37" s="429"/>
      <c r="L37" s="173">
        <f>'5- Identificación de Riesgos'!I37</f>
        <v>0</v>
      </c>
      <c r="M37" s="194"/>
      <c r="N37" s="173" t="s">
        <v>170</v>
      </c>
      <c r="O37" s="173" t="s">
        <v>170</v>
      </c>
      <c r="P37" s="173" t="s">
        <v>170</v>
      </c>
      <c r="Q37" s="173" t="s">
        <v>170</v>
      </c>
      <c r="R37" s="177">
        <f t="shared" si="3"/>
        <v>0</v>
      </c>
      <c r="S37" s="429"/>
      <c r="T37" s="389"/>
      <c r="U37" s="359"/>
      <c r="V37" s="365"/>
    </row>
    <row r="38" spans="1:22">
      <c r="A38" s="376"/>
      <c r="B38" s="359"/>
      <c r="C38" s="188">
        <f>'5- Identificación de Riesgos'!D38</f>
        <v>0</v>
      </c>
      <c r="D38" s="221"/>
      <c r="E38" s="189"/>
      <c r="F38" s="214"/>
      <c r="G38" s="173"/>
      <c r="H38" s="173"/>
      <c r="I38" s="173"/>
      <c r="J38" s="177">
        <f t="shared" si="2"/>
        <v>0</v>
      </c>
      <c r="K38" s="429"/>
      <c r="L38" s="173">
        <f>'5- Identificación de Riesgos'!I38</f>
        <v>0</v>
      </c>
      <c r="M38" s="194"/>
      <c r="N38" s="173" t="s">
        <v>171</v>
      </c>
      <c r="O38" s="173" t="s">
        <v>171</v>
      </c>
      <c r="P38" s="173" t="s">
        <v>171</v>
      </c>
      <c r="Q38" s="173" t="s">
        <v>171</v>
      </c>
      <c r="R38" s="177">
        <f t="shared" si="3"/>
        <v>1</v>
      </c>
      <c r="S38" s="429"/>
      <c r="T38" s="389"/>
      <c r="U38" s="359"/>
      <c r="V38" s="365"/>
    </row>
    <row r="39" spans="1:22" ht="15.75" thickBot="1">
      <c r="A39" s="377"/>
      <c r="B39" s="360"/>
      <c r="C39" s="190">
        <f>'5- Identificación de Riesgos'!D39</f>
        <v>0</v>
      </c>
      <c r="D39" s="223"/>
      <c r="E39" s="192"/>
      <c r="F39" s="224"/>
      <c r="G39" s="174"/>
      <c r="H39" s="174"/>
      <c r="I39" s="174"/>
      <c r="J39" s="178">
        <f t="shared" si="2"/>
        <v>0</v>
      </c>
      <c r="K39" s="430"/>
      <c r="L39" s="174">
        <f>'5- Identificación de Riesgos'!I39</f>
        <v>0</v>
      </c>
      <c r="M39" s="195"/>
      <c r="N39" s="174" t="s">
        <v>170</v>
      </c>
      <c r="O39" s="174" t="s">
        <v>170</v>
      </c>
      <c r="P39" s="174" t="s">
        <v>170</v>
      </c>
      <c r="Q39" s="174" t="s">
        <v>170</v>
      </c>
      <c r="R39" s="178">
        <f t="shared" si="3"/>
        <v>0</v>
      </c>
      <c r="S39" s="430"/>
      <c r="T39" s="390"/>
      <c r="U39" s="360"/>
      <c r="V39" s="366"/>
    </row>
    <row r="40" spans="1:22" ht="30">
      <c r="A40" s="375">
        <v>4</v>
      </c>
      <c r="B40" s="425" t="str">
        <f>'5- Identificación de Riesgos'!B40</f>
        <v xml:space="preserve">Afectaciones ambientales </v>
      </c>
      <c r="C40" s="193" t="str">
        <f>'5- Identificación de Riesgos'!D40</f>
        <v xml:space="preserve">1. Falta de socialización del Acuerdo PSAA14-10160. </v>
      </c>
      <c r="D40" s="171"/>
      <c r="E40" s="187" t="s">
        <v>482</v>
      </c>
      <c r="F40" s="175" t="s">
        <v>170</v>
      </c>
      <c r="G40" s="175" t="s">
        <v>170</v>
      </c>
      <c r="H40" s="175" t="s">
        <v>170</v>
      </c>
      <c r="I40" s="175" t="s">
        <v>170</v>
      </c>
      <c r="J40" s="176">
        <f t="shared" ref="J40:J49" si="6">COUNTIF(F40:I40,"SI")/4</f>
        <v>0</v>
      </c>
      <c r="K40" s="428">
        <f t="shared" ref="K40" si="7">AVERAGE(J40:J49)</f>
        <v>0</v>
      </c>
      <c r="L40" s="175" t="str">
        <f>'5- Identificación de Riesgos'!I40</f>
        <v>Afectación Ambiental</v>
      </c>
      <c r="M40" s="196" t="s">
        <v>483</v>
      </c>
      <c r="N40" s="175" t="s">
        <v>170</v>
      </c>
      <c r="O40" s="175" t="s">
        <v>171</v>
      </c>
      <c r="P40" s="175" t="s">
        <v>171</v>
      </c>
      <c r="Q40" s="175" t="s">
        <v>171</v>
      </c>
      <c r="R40" s="176">
        <f t="shared" ref="R40:R49" si="8">SUM(COUNTIF(N40,"SI")*25%,COUNTIF(O40,"SI")*40%,COUNTIF(P40,"SI")*25%,COUNTIF(Q40,"SI")*10%)</f>
        <v>0.75</v>
      </c>
      <c r="S40" s="428">
        <f t="shared" ref="S40" si="9">AVERAGE(R40:R49)</f>
        <v>0.27500000000000002</v>
      </c>
      <c r="T40" s="424" t="str">
        <f>CONCATENATE(INDEX('8- Políticas de Administración '!$B$6:$F$10,MATCH(ROUND(IF((RIGHT('5- Identificación de Riesgos'!H40,1)-'6- Valoración Controles'!K40)&lt;1,1,(RIGHT('5- Identificación de Riesgos'!H40,1)-'6- Valoración Controles'!K40)),0),'8- Políticas de Administración '!$F$6:$F$10,0),1)," - ",ROUND(IF((RIGHT('5- Identificación de Riesgos'!H40,1)-'6- Valoración Controles'!K40)&lt;1,1,(RIGHT('5- Identificación de Riesgos'!H40,1)-'6- Valoración Controles'!K40)),0))</f>
        <v>Media - 3</v>
      </c>
      <c r="U40" s="425" t="str">
        <f>CONCATENATE(INDEX('8- Políticas de Administración '!$B$17:$F$21,MATCH(ROUND(IF((RIGHT('5- Identificación de Riesgos'!M40,1)-'6- Valoración Controles'!S40)&lt;1,1,(RIGHT('5- Identificación de Riesgos'!M40,1)-'6- Valoración Controles'!S40)),0),'8- Políticas de Administración '!$F$17:$F$21,0),1)," - ",ROUND(IF((RIGHT('5- Identificación de Riesgos'!M40,1)-'6- Valoración Controles'!S40)&lt;1,1,(RIGHT('5- Identificación de Riesgos'!M40,1)-'6- Valoración Controles'!S40)),0))</f>
        <v>Moderado - 3</v>
      </c>
      <c r="V40" s="426" t="str">
        <f>CONCATENATE(VLOOKUP((LEFT(T40,LEN(T40)-4)&amp;LEFT(U40,LEN(U40)-4)),'9- Matriz de Calor '!$D$18:$E$42,2,0)," - ",RIGHT(T40,1)*RIGHT(U40,1))</f>
        <v>Moderado - 9</v>
      </c>
    </row>
    <row r="41" spans="1:22" ht="45">
      <c r="A41" s="376"/>
      <c r="B41" s="359"/>
      <c r="C41" s="188" t="str">
        <f>'5- Identificación de Riesgos'!D41</f>
        <v>2.Baja participación de los funcionarios y servidores judiciales en las actividades de formación en el Sistema de Gestión Ambiental</v>
      </c>
      <c r="D41" s="181"/>
      <c r="E41" s="189"/>
      <c r="F41" s="173" t="s">
        <v>170</v>
      </c>
      <c r="G41" s="173" t="s">
        <v>170</v>
      </c>
      <c r="H41" s="173" t="s">
        <v>170</v>
      </c>
      <c r="I41" s="173" t="s">
        <v>170</v>
      </c>
      <c r="J41" s="177">
        <f t="shared" si="6"/>
        <v>0</v>
      </c>
      <c r="K41" s="429"/>
      <c r="L41" s="173">
        <f>'5- Identificación de Riesgos'!I41</f>
        <v>0</v>
      </c>
      <c r="M41" s="194"/>
      <c r="N41" s="173" t="s">
        <v>170</v>
      </c>
      <c r="O41" s="173" t="s">
        <v>170</v>
      </c>
      <c r="P41" s="173" t="s">
        <v>170</v>
      </c>
      <c r="Q41" s="173" t="s">
        <v>170</v>
      </c>
      <c r="R41" s="177">
        <f t="shared" si="8"/>
        <v>0</v>
      </c>
      <c r="S41" s="429"/>
      <c r="T41" s="389"/>
      <c r="U41" s="359"/>
      <c r="V41" s="365"/>
    </row>
    <row r="42" spans="1:22" ht="30">
      <c r="A42" s="376"/>
      <c r="B42" s="359"/>
      <c r="C42" s="188" t="str">
        <f>'5- Identificación de Riesgos'!D42</f>
        <v>3.  Poco compromiso en la aplicabilidad y formación de la cultura ambiental</v>
      </c>
      <c r="D42" s="181"/>
      <c r="E42" s="189"/>
      <c r="F42" s="173" t="s">
        <v>170</v>
      </c>
      <c r="G42" s="173" t="s">
        <v>170</v>
      </c>
      <c r="H42" s="173" t="s">
        <v>170</v>
      </c>
      <c r="I42" s="173" t="s">
        <v>170</v>
      </c>
      <c r="J42" s="177">
        <f t="shared" si="6"/>
        <v>0</v>
      </c>
      <c r="K42" s="429"/>
      <c r="L42" s="173">
        <f>'5- Identificación de Riesgos'!I42</f>
        <v>0</v>
      </c>
      <c r="M42" s="194"/>
      <c r="N42" s="173" t="s">
        <v>170</v>
      </c>
      <c r="O42" s="173" t="s">
        <v>170</v>
      </c>
      <c r="P42" s="173" t="s">
        <v>170</v>
      </c>
      <c r="Q42" s="173" t="s">
        <v>170</v>
      </c>
      <c r="R42" s="177">
        <f t="shared" si="8"/>
        <v>0</v>
      </c>
      <c r="S42" s="429"/>
      <c r="T42" s="389"/>
      <c r="U42" s="359"/>
      <c r="V42" s="365"/>
    </row>
    <row r="43" spans="1:22" ht="45" customHeight="1">
      <c r="A43" s="376"/>
      <c r="B43" s="359"/>
      <c r="C43" s="188" t="str">
        <f>'5- Identificación de Riesgos'!D43</f>
        <v>4. Carencia del liderazgo en el Sistema de Gestión Ambiental</v>
      </c>
      <c r="D43" s="181"/>
      <c r="E43" s="189"/>
      <c r="F43" s="173" t="s">
        <v>170</v>
      </c>
      <c r="G43" s="173" t="s">
        <v>170</v>
      </c>
      <c r="H43" s="173" t="s">
        <v>170</v>
      </c>
      <c r="I43" s="173" t="s">
        <v>170</v>
      </c>
      <c r="J43" s="177">
        <f t="shared" si="6"/>
        <v>0</v>
      </c>
      <c r="K43" s="429"/>
      <c r="L43" s="173">
        <f>'5- Identificación de Riesgos'!I43</f>
        <v>0</v>
      </c>
      <c r="M43" s="194"/>
      <c r="N43" s="173" t="s">
        <v>170</v>
      </c>
      <c r="O43" s="173" t="s">
        <v>170</v>
      </c>
      <c r="P43" s="173" t="s">
        <v>170</v>
      </c>
      <c r="Q43" s="173" t="s">
        <v>170</v>
      </c>
      <c r="R43" s="177">
        <f t="shared" si="8"/>
        <v>0</v>
      </c>
      <c r="S43" s="429"/>
      <c r="T43" s="389"/>
      <c r="U43" s="359"/>
      <c r="V43" s="365"/>
    </row>
    <row r="44" spans="1:22">
      <c r="A44" s="376"/>
      <c r="B44" s="359"/>
      <c r="C44" s="188" t="str">
        <f>'5- Identificación de Riesgos'!D44</f>
        <v>5. Daños en las instalaciones de Aire Acondicionado</v>
      </c>
      <c r="D44" s="181"/>
      <c r="E44" s="181"/>
      <c r="F44" s="173" t="s">
        <v>170</v>
      </c>
      <c r="G44" s="173" t="s">
        <v>170</v>
      </c>
      <c r="H44" s="173" t="s">
        <v>170</v>
      </c>
      <c r="I44" s="173" t="s">
        <v>170</v>
      </c>
      <c r="J44" s="177">
        <f t="shared" si="6"/>
        <v>0</v>
      </c>
      <c r="K44" s="429"/>
      <c r="L44" s="173">
        <f>'5- Identificación de Riesgos'!I44</f>
        <v>0</v>
      </c>
      <c r="M44" s="194"/>
      <c r="N44" s="173" t="s">
        <v>170</v>
      </c>
      <c r="O44" s="173" t="s">
        <v>170</v>
      </c>
      <c r="P44" s="173" t="s">
        <v>170</v>
      </c>
      <c r="Q44" s="173" t="s">
        <v>170</v>
      </c>
      <c r="R44" s="177">
        <f t="shared" si="8"/>
        <v>0</v>
      </c>
      <c r="S44" s="429"/>
      <c r="T44" s="389"/>
      <c r="U44" s="359"/>
      <c r="V44" s="365"/>
    </row>
    <row r="45" spans="1:22">
      <c r="A45" s="376"/>
      <c r="B45" s="359"/>
      <c r="C45" s="188">
        <f>'5- Identificación de Riesgos'!D45</f>
        <v>0</v>
      </c>
      <c r="D45" s="181"/>
      <c r="E45" s="189"/>
      <c r="F45" s="173"/>
      <c r="G45" s="173"/>
      <c r="H45" s="173"/>
      <c r="I45" s="173"/>
      <c r="J45" s="177">
        <f t="shared" si="6"/>
        <v>0</v>
      </c>
      <c r="K45" s="429"/>
      <c r="L45" s="173">
        <f>'5- Identificación de Riesgos'!I45</f>
        <v>0</v>
      </c>
      <c r="M45" s="194"/>
      <c r="N45" s="173" t="s">
        <v>170</v>
      </c>
      <c r="O45" s="173" t="s">
        <v>170</v>
      </c>
      <c r="P45" s="173" t="s">
        <v>170</v>
      </c>
      <c r="Q45" s="173" t="s">
        <v>170</v>
      </c>
      <c r="R45" s="177">
        <f t="shared" si="8"/>
        <v>0</v>
      </c>
      <c r="S45" s="429"/>
      <c r="T45" s="389"/>
      <c r="U45" s="359"/>
      <c r="V45" s="365"/>
    </row>
    <row r="46" spans="1:22">
      <c r="A46" s="376"/>
      <c r="B46" s="359"/>
      <c r="C46" s="188">
        <f>'5- Identificación de Riesgos'!D46</f>
        <v>0</v>
      </c>
      <c r="D46" s="181"/>
      <c r="E46" s="189"/>
      <c r="F46" s="173"/>
      <c r="G46" s="173"/>
      <c r="H46" s="173"/>
      <c r="I46" s="173"/>
      <c r="J46" s="177">
        <f t="shared" si="6"/>
        <v>0</v>
      </c>
      <c r="K46" s="429"/>
      <c r="L46" s="173">
        <f>'5- Identificación de Riesgos'!I46</f>
        <v>0</v>
      </c>
      <c r="M46" s="194"/>
      <c r="N46" s="173" t="s">
        <v>171</v>
      </c>
      <c r="O46" s="173" t="s">
        <v>171</v>
      </c>
      <c r="P46" s="173" t="s">
        <v>171</v>
      </c>
      <c r="Q46" s="173" t="s">
        <v>171</v>
      </c>
      <c r="R46" s="177">
        <f t="shared" si="8"/>
        <v>1</v>
      </c>
      <c r="S46" s="429"/>
      <c r="T46" s="389"/>
      <c r="U46" s="359"/>
      <c r="V46" s="365"/>
    </row>
    <row r="47" spans="1:22">
      <c r="A47" s="376"/>
      <c r="B47" s="359"/>
      <c r="C47" s="188">
        <f>'5- Identificación de Riesgos'!D47</f>
        <v>0</v>
      </c>
      <c r="D47" s="181"/>
      <c r="E47" s="189"/>
      <c r="F47" s="173"/>
      <c r="G47" s="173"/>
      <c r="H47" s="173"/>
      <c r="I47" s="173"/>
      <c r="J47" s="177">
        <f t="shared" si="6"/>
        <v>0</v>
      </c>
      <c r="K47" s="429"/>
      <c r="L47" s="173">
        <f>'5- Identificación de Riesgos'!I47</f>
        <v>0</v>
      </c>
      <c r="M47" s="194"/>
      <c r="N47" s="173" t="s">
        <v>170</v>
      </c>
      <c r="O47" s="173" t="s">
        <v>170</v>
      </c>
      <c r="P47" s="173" t="s">
        <v>170</v>
      </c>
      <c r="Q47" s="173" t="s">
        <v>170</v>
      </c>
      <c r="R47" s="177">
        <f t="shared" si="8"/>
        <v>0</v>
      </c>
      <c r="S47" s="429"/>
      <c r="T47" s="389"/>
      <c r="U47" s="359"/>
      <c r="V47" s="365"/>
    </row>
    <row r="48" spans="1:22">
      <c r="A48" s="376"/>
      <c r="B48" s="359"/>
      <c r="C48" s="188">
        <f>'5- Identificación de Riesgos'!D48</f>
        <v>0</v>
      </c>
      <c r="D48" s="181"/>
      <c r="E48" s="189"/>
      <c r="F48" s="173"/>
      <c r="G48" s="173"/>
      <c r="H48" s="173"/>
      <c r="I48" s="173"/>
      <c r="J48" s="177">
        <f t="shared" si="6"/>
        <v>0</v>
      </c>
      <c r="K48" s="429"/>
      <c r="L48" s="173">
        <f>'5- Identificación de Riesgos'!I48</f>
        <v>0</v>
      </c>
      <c r="M48" s="194"/>
      <c r="N48" s="173" t="s">
        <v>171</v>
      </c>
      <c r="O48" s="173" t="s">
        <v>171</v>
      </c>
      <c r="P48" s="173" t="s">
        <v>171</v>
      </c>
      <c r="Q48" s="173" t="s">
        <v>171</v>
      </c>
      <c r="R48" s="177">
        <f t="shared" si="8"/>
        <v>1</v>
      </c>
      <c r="S48" s="429"/>
      <c r="T48" s="389"/>
      <c r="U48" s="359"/>
      <c r="V48" s="365"/>
    </row>
    <row r="49" spans="1:22" ht="15.75" thickBot="1">
      <c r="A49" s="377"/>
      <c r="B49" s="360"/>
      <c r="C49" s="190">
        <f>'5- Identificación de Riesgos'!D49</f>
        <v>0</v>
      </c>
      <c r="D49" s="183"/>
      <c r="E49" s="192"/>
      <c r="F49" s="174"/>
      <c r="G49" s="174"/>
      <c r="H49" s="174"/>
      <c r="I49" s="174"/>
      <c r="J49" s="178">
        <f t="shared" si="6"/>
        <v>0</v>
      </c>
      <c r="K49" s="430"/>
      <c r="L49" s="174">
        <f>'5- Identificación de Riesgos'!I49</f>
        <v>0</v>
      </c>
      <c r="M49" s="195"/>
      <c r="N49" s="174" t="s">
        <v>170</v>
      </c>
      <c r="O49" s="174" t="s">
        <v>170</v>
      </c>
      <c r="P49" s="174" t="s">
        <v>170</v>
      </c>
      <c r="Q49" s="174" t="s">
        <v>170</v>
      </c>
      <c r="R49" s="178">
        <f t="shared" si="8"/>
        <v>0</v>
      </c>
      <c r="S49" s="430"/>
      <c r="T49" s="390"/>
      <c r="U49" s="360"/>
      <c r="V49" s="366"/>
    </row>
  </sheetData>
  <mergeCells count="46">
    <mergeCell ref="U40:U49"/>
    <mergeCell ref="V40:V49"/>
    <mergeCell ref="A40:A49"/>
    <mergeCell ref="B40:B49"/>
    <mergeCell ref="K40:K49"/>
    <mergeCell ref="S40:S49"/>
    <mergeCell ref="T40:T49"/>
    <mergeCell ref="A10:A19"/>
    <mergeCell ref="B10:B19"/>
    <mergeCell ref="C5:V5"/>
    <mergeCell ref="C6:V6"/>
    <mergeCell ref="S10:S19"/>
    <mergeCell ref="T10:T19"/>
    <mergeCell ref="U10:U19"/>
    <mergeCell ref="V10:V19"/>
    <mergeCell ref="K10:K19"/>
    <mergeCell ref="E1:V3"/>
    <mergeCell ref="A1:C3"/>
    <mergeCell ref="T7:V7"/>
    <mergeCell ref="D7:R7"/>
    <mergeCell ref="A8:A9"/>
    <mergeCell ref="B8:B9"/>
    <mergeCell ref="C8:C9"/>
    <mergeCell ref="D8:D9"/>
    <mergeCell ref="E8:E9"/>
    <mergeCell ref="F8:K8"/>
    <mergeCell ref="L8:S8"/>
    <mergeCell ref="A5:B5"/>
    <mergeCell ref="A6:B6"/>
    <mergeCell ref="A7:C7"/>
    <mergeCell ref="A4:B4"/>
    <mergeCell ref="C4:V4"/>
    <mergeCell ref="T20:T29"/>
    <mergeCell ref="U20:U29"/>
    <mergeCell ref="V20:V29"/>
    <mergeCell ref="A20:A29"/>
    <mergeCell ref="B20:B29"/>
    <mergeCell ref="K20:K29"/>
    <mergeCell ref="S20:S29"/>
    <mergeCell ref="T30:T39"/>
    <mergeCell ref="U30:U39"/>
    <mergeCell ref="V30:V39"/>
    <mergeCell ref="A30:A39"/>
    <mergeCell ref="B30:B39"/>
    <mergeCell ref="K30:K39"/>
    <mergeCell ref="S30:S39"/>
  </mergeCells>
  <conditionalFormatting sqref="T10 T20 T30">
    <cfRule type="containsText" dxfId="371" priority="274" operator="containsText" text="Muy Baja">
      <formula>NOT(ISERROR(SEARCH("Muy Baja",T10)))</formula>
    </cfRule>
    <cfRule type="containsText" dxfId="370" priority="275" operator="containsText" text="Baja">
      <formula>NOT(ISERROR(SEARCH("Baja",T10)))</formula>
    </cfRule>
    <cfRule type="containsText" dxfId="369" priority="276" operator="containsText" text="Muy Alta">
      <formula>NOT(ISERROR(SEARCH("Muy Alta",T10)))</formula>
    </cfRule>
    <cfRule type="containsText" dxfId="368" priority="278" operator="containsText" text="Alta">
      <formula>NOT(ISERROR(SEARCH("Alta",T10)))</formula>
    </cfRule>
    <cfRule type="containsText" dxfId="367" priority="279" operator="containsText" text="Media">
      <formula>NOT(ISERROR(SEARCH("Media",T10)))</formula>
    </cfRule>
    <cfRule type="containsText" dxfId="366" priority="280" operator="containsText" text="Media">
      <formula>NOT(ISERROR(SEARCH("Media",T10)))</formula>
    </cfRule>
    <cfRule type="containsText" dxfId="365" priority="281" operator="containsText" text="Media">
      <formula>NOT(ISERROR(SEARCH("Media",T10)))</formula>
    </cfRule>
    <cfRule type="containsText" dxfId="364" priority="282" operator="containsText" text="Muy Baja">
      <formula>NOT(ISERROR(SEARCH("Muy Baja",T10)))</formula>
    </cfRule>
    <cfRule type="containsText" dxfId="363" priority="283" operator="containsText" text="Baja">
      <formula>NOT(ISERROR(SEARCH("Baja",T10)))</formula>
    </cfRule>
    <cfRule type="containsText" dxfId="362" priority="284" operator="containsText" text="Muy Baja">
      <formula>NOT(ISERROR(SEARCH("Muy Baja",T10)))</formula>
    </cfRule>
    <cfRule type="containsText" dxfId="361" priority="285" operator="containsText" text="Muy Baja">
      <formula>NOT(ISERROR(SEARCH("Muy Baja",T10)))</formula>
    </cfRule>
    <cfRule type="containsText" dxfId="360" priority="286" operator="containsText" text="Muy Baja">
      <formula>NOT(ISERROR(SEARCH("Muy Baja",T10)))</formula>
    </cfRule>
    <cfRule type="containsText" dxfId="359" priority="287" operator="containsText" text="Muy Baja'Tabla probabilidad'!">
      <formula>NOT(ISERROR(SEARCH("Muy Baja'Tabla probabilidad'!",T10)))</formula>
    </cfRule>
    <cfRule type="containsText" dxfId="358" priority="288" operator="containsText" text="Muy bajo">
      <formula>NOT(ISERROR(SEARCH("Muy bajo",T10)))</formula>
    </cfRule>
    <cfRule type="containsText" dxfId="357" priority="289" operator="containsText" text="Alta">
      <formula>NOT(ISERROR(SEARCH("Alta",T10)))</formula>
    </cfRule>
    <cfRule type="containsText" dxfId="356" priority="290" operator="containsText" text="Media">
      <formula>NOT(ISERROR(SEARCH("Media",T10)))</formula>
    </cfRule>
    <cfRule type="containsText" dxfId="355" priority="291" operator="containsText" text="Baja">
      <formula>NOT(ISERROR(SEARCH("Baja",T10)))</formula>
    </cfRule>
    <cfRule type="containsText" dxfId="354" priority="292" operator="containsText" text="Muy baja">
      <formula>NOT(ISERROR(SEARCH("Muy baja",T10)))</formula>
    </cfRule>
    <cfRule type="cellIs" dxfId="353" priority="295" operator="between">
      <formula>1</formula>
      <formula>2</formula>
    </cfRule>
    <cfRule type="cellIs" dxfId="352" priority="296" operator="between">
      <formula>0</formula>
      <formula>2</formula>
    </cfRule>
  </conditionalFormatting>
  <conditionalFormatting sqref="T40">
    <cfRule type="containsText" dxfId="351" priority="44" operator="containsText" text="Muy Baja">
      <formula>NOT(ISERROR(SEARCH("Muy Baja",T40)))</formula>
    </cfRule>
    <cfRule type="containsText" dxfId="350" priority="45" operator="containsText" text="Baja">
      <formula>NOT(ISERROR(SEARCH("Baja",T40)))</formula>
    </cfRule>
    <cfRule type="containsText" dxfId="349" priority="46" operator="containsText" text="Muy Alta">
      <formula>NOT(ISERROR(SEARCH("Muy Alta",T40)))</formula>
    </cfRule>
    <cfRule type="containsText" dxfId="348" priority="48" operator="containsText" text="Alta">
      <formula>NOT(ISERROR(SEARCH("Alta",T40)))</formula>
    </cfRule>
    <cfRule type="containsText" dxfId="347" priority="49" operator="containsText" text="Media">
      <formula>NOT(ISERROR(SEARCH("Media",T40)))</formula>
    </cfRule>
    <cfRule type="containsText" dxfId="346" priority="50" operator="containsText" text="Media">
      <formula>NOT(ISERROR(SEARCH("Media",T40)))</formula>
    </cfRule>
    <cfRule type="containsText" dxfId="345" priority="51" operator="containsText" text="Media">
      <formula>NOT(ISERROR(SEARCH("Media",T40)))</formula>
    </cfRule>
    <cfRule type="containsText" dxfId="344" priority="52" operator="containsText" text="Muy Baja">
      <formula>NOT(ISERROR(SEARCH("Muy Baja",T40)))</formula>
    </cfRule>
    <cfRule type="containsText" dxfId="343" priority="53" operator="containsText" text="Baja">
      <formula>NOT(ISERROR(SEARCH("Baja",T40)))</formula>
    </cfRule>
    <cfRule type="containsText" dxfId="342" priority="54" operator="containsText" text="Muy Baja">
      <formula>NOT(ISERROR(SEARCH("Muy Baja",T40)))</formula>
    </cfRule>
    <cfRule type="containsText" dxfId="341" priority="55" operator="containsText" text="Muy Baja">
      <formula>NOT(ISERROR(SEARCH("Muy Baja",T40)))</formula>
    </cfRule>
    <cfRule type="containsText" dxfId="340" priority="56" operator="containsText" text="Muy Baja">
      <formula>NOT(ISERROR(SEARCH("Muy Baja",T40)))</formula>
    </cfRule>
    <cfRule type="containsText" dxfId="339" priority="57" operator="containsText" text="Muy Baja'Tabla probabilidad'!">
      <formula>NOT(ISERROR(SEARCH("Muy Baja'Tabla probabilidad'!",T40)))</formula>
    </cfRule>
    <cfRule type="containsText" dxfId="338" priority="58" operator="containsText" text="Muy bajo">
      <formula>NOT(ISERROR(SEARCH("Muy bajo",T40)))</formula>
    </cfRule>
    <cfRule type="containsText" dxfId="337" priority="59" operator="containsText" text="Alta">
      <formula>NOT(ISERROR(SEARCH("Alta",T40)))</formula>
    </cfRule>
    <cfRule type="containsText" dxfId="336" priority="60" operator="containsText" text="Media">
      <formula>NOT(ISERROR(SEARCH("Media",T40)))</formula>
    </cfRule>
    <cfRule type="containsText" dxfId="335" priority="61" operator="containsText" text="Baja">
      <formula>NOT(ISERROR(SEARCH("Baja",T40)))</formula>
    </cfRule>
    <cfRule type="containsText" dxfId="334" priority="62" operator="containsText" text="Muy baja">
      <formula>NOT(ISERROR(SEARCH("Muy baja",T40)))</formula>
    </cfRule>
    <cfRule type="cellIs" dxfId="333" priority="65" operator="between">
      <formula>1</formula>
      <formula>2</formula>
    </cfRule>
    <cfRule type="cellIs" dxfId="332" priority="66" operator="between">
      <formula>0</formula>
      <formula>2</formula>
    </cfRule>
  </conditionalFormatting>
  <conditionalFormatting sqref="U10 U20 U30">
    <cfRule type="containsText" dxfId="331" priority="268" operator="containsText" text="Catastrófico">
      <formula>NOT(ISERROR(SEARCH("Catastrófico",U10)))</formula>
    </cfRule>
    <cfRule type="containsText" dxfId="330" priority="269" operator="containsText" text="Mayor">
      <formula>NOT(ISERROR(SEARCH("Mayor",U10)))</formula>
    </cfRule>
    <cfRule type="containsText" dxfId="329" priority="270" operator="containsText" text="Alta">
      <formula>NOT(ISERROR(SEARCH("Alta",U10)))</formula>
    </cfRule>
    <cfRule type="containsText" dxfId="328" priority="271" operator="containsText" text="Moderado">
      <formula>NOT(ISERROR(SEARCH("Moderado",U10)))</formula>
    </cfRule>
    <cfRule type="containsText" dxfId="327" priority="272" operator="containsText" text="Menor">
      <formula>NOT(ISERROR(SEARCH("Menor",U10)))</formula>
    </cfRule>
    <cfRule type="containsText" dxfId="326" priority="273" operator="containsText" text="Leve">
      <formula>NOT(ISERROR(SEARCH("Leve",U10)))</formula>
    </cfRule>
  </conditionalFormatting>
  <conditionalFormatting sqref="U40">
    <cfRule type="containsText" dxfId="325" priority="38" operator="containsText" text="Catastrófico">
      <formula>NOT(ISERROR(SEARCH("Catastrófico",U40)))</formula>
    </cfRule>
    <cfRule type="containsText" dxfId="324" priority="39" operator="containsText" text="Mayor">
      <formula>NOT(ISERROR(SEARCH("Mayor",U40)))</formula>
    </cfRule>
    <cfRule type="containsText" dxfId="323" priority="40" operator="containsText" text="Alta">
      <formula>NOT(ISERROR(SEARCH("Alta",U40)))</formula>
    </cfRule>
    <cfRule type="containsText" dxfId="322" priority="41" operator="containsText" text="Moderado">
      <formula>NOT(ISERROR(SEARCH("Moderado",U40)))</formula>
    </cfRule>
    <cfRule type="containsText" dxfId="321" priority="42" operator="containsText" text="Menor">
      <formula>NOT(ISERROR(SEARCH("Menor",U40)))</formula>
    </cfRule>
    <cfRule type="containsText" dxfId="320" priority="43" operator="containsText" text="Leve">
      <formula>NOT(ISERROR(SEARCH("Leve",U40)))</formula>
    </cfRule>
  </conditionalFormatting>
  <conditionalFormatting sqref="V10">
    <cfRule type="containsText" dxfId="319" priority="232" operator="containsText" text="Extremo">
      <formula>NOT(ISERROR(SEARCH("Extremo",V10)))</formula>
    </cfRule>
    <cfRule type="containsText" dxfId="318" priority="233" operator="containsText" text="Alto">
      <formula>NOT(ISERROR(SEARCH("Alto",V10)))</formula>
    </cfRule>
    <cfRule type="containsText" dxfId="317" priority="234" operator="containsText" text="Bajo">
      <formula>NOT(ISERROR(SEARCH("Bajo",V10)))</formula>
    </cfRule>
    <cfRule type="containsText" dxfId="316" priority="235" operator="containsText" text="Moderado">
      <formula>NOT(ISERROR(SEARCH("Moderado",V10)))</formula>
    </cfRule>
  </conditionalFormatting>
  <conditionalFormatting sqref="V20">
    <cfRule type="containsText" dxfId="315" priority="199" operator="containsText" text="Extremo">
      <formula>NOT(ISERROR(SEARCH("Extremo",V20)))</formula>
    </cfRule>
    <cfRule type="containsText" dxfId="314" priority="200" operator="containsText" text="Alto">
      <formula>NOT(ISERROR(SEARCH("Alto",V20)))</formula>
    </cfRule>
    <cfRule type="containsText" dxfId="313" priority="201" operator="containsText" text="Bajo">
      <formula>NOT(ISERROR(SEARCH("Bajo",V20)))</formula>
    </cfRule>
    <cfRule type="containsText" dxfId="312" priority="202" operator="containsText" text="Moderado">
      <formula>NOT(ISERROR(SEARCH("Moderado",V20)))</formula>
    </cfRule>
  </conditionalFormatting>
  <conditionalFormatting sqref="V30">
    <cfRule type="containsText" dxfId="311" priority="166" operator="containsText" text="Extremo">
      <formula>NOT(ISERROR(SEARCH("Extremo",V30)))</formula>
    </cfRule>
    <cfRule type="containsText" dxfId="310" priority="167" operator="containsText" text="Alto">
      <formula>NOT(ISERROR(SEARCH("Alto",V30)))</formula>
    </cfRule>
    <cfRule type="containsText" dxfId="309" priority="168" operator="containsText" text="Bajo">
      <formula>NOT(ISERROR(SEARCH("Bajo",V30)))</formula>
    </cfRule>
    <cfRule type="containsText" dxfId="308" priority="169" operator="containsText" text="Moderado">
      <formula>NOT(ISERROR(SEARCH("Moderado",V30)))</formula>
    </cfRule>
  </conditionalFormatting>
  <conditionalFormatting sqref="V40">
    <cfRule type="containsText" dxfId="307" priority="34" operator="containsText" text="Extremo">
      <formula>NOT(ISERROR(SEARCH("Extremo",V40)))</formula>
    </cfRule>
    <cfRule type="containsText" dxfId="306" priority="35" operator="containsText" text="Alto">
      <formula>NOT(ISERROR(SEARCH("Alto",V40)))</formula>
    </cfRule>
    <cfRule type="containsText" dxfId="305" priority="36" operator="containsText" text="Bajo">
      <formula>NOT(ISERROR(SEARCH("Bajo",V40)))</formula>
    </cfRule>
    <cfRule type="containsText" dxfId="304" priority="37" operator="containsText" text="Moderado">
      <formula>NOT(ISERROR(SEARCH("Moderado",V40)))</formula>
    </cfRule>
  </conditionalFormatting>
  <dataValidations count="2">
    <dataValidation allowBlank="1" showInputMessage="1" showErrorMessage="1" prompt="Enunciar cuál es el control" sqref="E10:E12 E22:E28 E35:E38 E30:E33 E45:E48 E43 E40:E41 M13 E15:E20" xr:uid="{00000000-0002-0000-0500-000000000000}"/>
    <dataValidation type="list" allowBlank="1" showInputMessage="1" showErrorMessage="1" sqref="F10:I49 N10:Q49" xr:uid="{00000000-0002-0000-0500-000001000000}">
      <formula1>"SI,NO"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32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3" operator="containsText" id="{877E8953-578D-45F2-A4D3-A91A39387986}">
            <xm:f>NOT(ISERROR(SEARCH('8- Políticas de Administración '!$B$5,T10)))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94" operator="containsText" id="{5790250D-E3CC-4EBD-835F-F5F4C0703B76}">
            <xm:f>NOT(ISERROR(SEARCH('8- Políticas de Administración '!$B$5,T10)))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T10 T20 T30</xm:sqref>
        </x14:conditionalFormatting>
        <x14:conditionalFormatting xmlns:xm="http://schemas.microsoft.com/office/excel/2006/main">
          <x14:cfRule type="containsText" priority="63" operator="containsText" id="{A5173A80-D256-4C96-9694-525C9DB1E3BD}">
            <xm:f>NOT(ISERROR(SEARCH('8- Políticas de Administración '!$B$5,T40)))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4" operator="containsText" id="{FB927DED-08A8-4972-857B-A4A884F0DD0D}">
            <xm:f>NOT(ISERROR(SEARCH('8- Políticas de Administración '!$B$5,T40)))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T40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249977111117893"/>
    <pageSetUpPr fitToPage="1"/>
  </sheetPr>
  <dimension ref="A1:JI49"/>
  <sheetViews>
    <sheetView showGridLines="0" topLeftCell="A7" zoomScale="70" zoomScaleNormal="70" zoomScalePageLayoutView="70" workbookViewId="0">
      <selection activeCell="F40" sqref="F40:F49"/>
    </sheetView>
  </sheetViews>
  <sheetFormatPr baseColWidth="10" defaultColWidth="11.42578125" defaultRowHeight="15"/>
  <cols>
    <col min="1" max="1" width="5.42578125" customWidth="1"/>
    <col min="2" max="2" width="25.28515625" customWidth="1"/>
    <col min="3" max="3" width="48.5703125" customWidth="1"/>
    <col min="4" max="4" width="25.28515625" hidden="1" customWidth="1"/>
    <col min="5" max="5" width="43" hidden="1" customWidth="1"/>
    <col min="6" max="6" width="20.28515625" customWidth="1"/>
    <col min="7" max="7" width="18.5703125" customWidth="1"/>
    <col min="8" max="8" width="22.7109375" customWidth="1"/>
    <col min="9" max="9" width="2.7109375" style="2" customWidth="1"/>
    <col min="10" max="10" width="18.28515625" customWidth="1"/>
    <col min="11" max="11" width="16.7109375" customWidth="1"/>
    <col min="12" max="12" width="21.5703125" style="41" hidden="1" customWidth="1"/>
    <col min="13" max="13" width="16.7109375" customWidth="1"/>
    <col min="14" max="14" width="17.42578125" customWidth="1"/>
    <col min="15" max="15" width="14.42578125" style="17" customWidth="1"/>
    <col min="16" max="16" width="17.42578125" style="17" customWidth="1"/>
    <col min="17" max="17" width="21.42578125" style="17" customWidth="1"/>
    <col min="18" max="269" width="11.42578125" style="17"/>
    <col min="270" max="16384" width="11.42578125" style="22"/>
  </cols>
  <sheetData>
    <row r="1" spans="1:269" s="19" customFormat="1" ht="27.75" customHeight="1">
      <c r="A1" s="486"/>
      <c r="B1" s="486"/>
      <c r="C1" s="486"/>
      <c r="D1" s="486"/>
      <c r="E1" s="486"/>
      <c r="F1" s="485" t="s">
        <v>173</v>
      </c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</row>
    <row r="2" spans="1:269" s="19" customFormat="1" ht="27" customHeight="1">
      <c r="A2" s="486"/>
      <c r="B2" s="486"/>
      <c r="C2" s="486"/>
      <c r="D2" s="486"/>
      <c r="E2" s="486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</row>
    <row r="3" spans="1:269" s="19" customFormat="1" ht="27" customHeight="1">
      <c r="A3" s="486"/>
      <c r="B3" s="486"/>
      <c r="C3" s="486"/>
      <c r="D3" s="486"/>
      <c r="E3" s="486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</row>
    <row r="4" spans="1:269" s="19" customFormat="1" ht="23.25" customHeight="1">
      <c r="A4" s="405" t="s">
        <v>104</v>
      </c>
      <c r="B4" s="405"/>
      <c r="C4" s="461" t="s">
        <v>174</v>
      </c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</row>
    <row r="5" spans="1:269" s="19" customFormat="1" ht="56.25" customHeight="1">
      <c r="A5" s="405" t="s">
        <v>105</v>
      </c>
      <c r="B5" s="405"/>
      <c r="C5" s="461" t="s">
        <v>175</v>
      </c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</row>
    <row r="6" spans="1:269" s="19" customFormat="1" ht="28.5" customHeight="1">
      <c r="A6" s="405" t="s">
        <v>106</v>
      </c>
      <c r="B6" s="405"/>
      <c r="C6" s="454" t="s">
        <v>176</v>
      </c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</row>
    <row r="7" spans="1:269" s="19" customFormat="1" ht="17.25" thickBot="1">
      <c r="A7" s="441" t="s">
        <v>177</v>
      </c>
      <c r="B7" s="441"/>
      <c r="C7" s="441"/>
      <c r="D7" s="441"/>
      <c r="E7" s="441"/>
      <c r="F7" s="441" t="s">
        <v>122</v>
      </c>
      <c r="G7" s="441"/>
      <c r="H7" s="441"/>
      <c r="I7" s="91"/>
      <c r="J7" s="399" t="s">
        <v>178</v>
      </c>
      <c r="K7" s="399"/>
      <c r="L7" s="399"/>
      <c r="M7" s="399"/>
      <c r="N7" s="400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</row>
    <row r="8" spans="1:269" s="19" customFormat="1" ht="45.75" customHeight="1" thickTop="1" thickBot="1">
      <c r="A8" s="443" t="s">
        <v>112</v>
      </c>
      <c r="B8" s="444" t="s">
        <v>155</v>
      </c>
      <c r="C8" s="478" t="s">
        <v>114</v>
      </c>
      <c r="D8" s="480" t="s">
        <v>124</v>
      </c>
      <c r="E8" s="444" t="s">
        <v>108</v>
      </c>
      <c r="F8" s="476" t="s">
        <v>179</v>
      </c>
      <c r="G8" s="476" t="s">
        <v>180</v>
      </c>
      <c r="H8" s="476" t="s">
        <v>181</v>
      </c>
      <c r="I8" s="482"/>
      <c r="J8" s="476" t="s">
        <v>182</v>
      </c>
      <c r="K8" s="476" t="s">
        <v>183</v>
      </c>
      <c r="L8" s="476" t="s">
        <v>184</v>
      </c>
      <c r="M8" s="476" t="s">
        <v>185</v>
      </c>
      <c r="N8" s="476" t="s">
        <v>186</v>
      </c>
      <c r="O8" s="476" t="s">
        <v>187</v>
      </c>
      <c r="P8" s="476" t="s">
        <v>188</v>
      </c>
      <c r="Q8" s="476" t="s">
        <v>189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</row>
    <row r="9" spans="1:269" s="21" customFormat="1" ht="58.5" customHeight="1" thickTop="1" thickBot="1">
      <c r="A9" s="406"/>
      <c r="B9" s="445"/>
      <c r="C9" s="479"/>
      <c r="D9" s="481"/>
      <c r="E9" s="445"/>
      <c r="F9" s="477"/>
      <c r="G9" s="477"/>
      <c r="H9" s="477"/>
      <c r="I9" s="483"/>
      <c r="J9" s="477"/>
      <c r="K9" s="477"/>
      <c r="L9" s="477"/>
      <c r="M9" s="477"/>
      <c r="N9" s="477"/>
      <c r="O9" s="477"/>
      <c r="P9" s="477"/>
      <c r="Q9" s="477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</row>
    <row r="10" spans="1:269" ht="13.5" customHeight="1">
      <c r="A10" s="458">
        <f>'5- Identificación de Riesgos'!A10</f>
        <v>1</v>
      </c>
      <c r="B10" s="372" t="str">
        <f>'5- Identificación de Riesgos'!B10</f>
        <v>Vencimiento de Términos</v>
      </c>
      <c r="C10" s="358" t="str">
        <f>'5- Identificación de Riesgos'!C10</f>
        <v>Posibilidad de que se realicen actuaciones procesales o de  dar respuesta a las solicitudes de los usuarios de la administración de justicia después del  término legal establecido para decidir sobre los conflictos presentados a los jueces.</v>
      </c>
      <c r="D10" s="358" t="s">
        <v>136</v>
      </c>
      <c r="E10" s="197" t="str">
        <f>'5- Identificación de Riesgos'!D10</f>
        <v>1. Mayor demanda de justicia.</v>
      </c>
      <c r="F10" s="388" t="str">
        <f>'5- Identificación de Riesgos'!H10</f>
        <v>Muy Baja - 1</v>
      </c>
      <c r="G10" s="358" t="str">
        <f>'5- Identificación de Riesgos'!M10</f>
        <v>Leve - 1</v>
      </c>
      <c r="H10" s="358" t="str">
        <f>'5- Identificación de Riesgos'!N10</f>
        <v>Bajo - 1</v>
      </c>
      <c r="I10" s="169"/>
      <c r="J10" s="474" t="str">
        <f>'6- Valoración Controles'!T10</f>
        <v>Muy Baja - 1</v>
      </c>
      <c r="K10" s="474" t="str">
        <f>'6- Valoración Controles'!U10</f>
        <v>Leve - 1</v>
      </c>
      <c r="L10" s="484" t="e">
        <f>AVERAGE(#REF!)</f>
        <v>#REF!</v>
      </c>
      <c r="M10" s="372" t="str">
        <f>'6- Valoración Controles'!V10</f>
        <v>Bajo - 1</v>
      </c>
      <c r="N10" s="372" t="s">
        <v>190</v>
      </c>
      <c r="O10" s="198"/>
      <c r="P10" s="198"/>
      <c r="Q10" s="199"/>
    </row>
    <row r="11" spans="1:269" ht="13.5" customHeight="1">
      <c r="A11" s="459"/>
      <c r="B11" s="373"/>
      <c r="C11" s="359"/>
      <c r="D11" s="359"/>
      <c r="E11" s="200" t="str">
        <f>'5- Identificación de Riesgos'!D11</f>
        <v>2. Insuficiencia de  personal  para atender la función misional y la atención a las partes interesadas en los despachos judiciales</v>
      </c>
      <c r="F11" s="389"/>
      <c r="G11" s="468"/>
      <c r="H11" s="359"/>
      <c r="I11" s="92"/>
      <c r="J11" s="470"/>
      <c r="K11" s="470"/>
      <c r="L11" s="472"/>
      <c r="M11" s="373"/>
      <c r="N11" s="373"/>
      <c r="O11" s="201"/>
      <c r="P11" s="201">
        <v>5</v>
      </c>
      <c r="Q11" s="202"/>
    </row>
    <row r="12" spans="1:269" ht="13.5" customHeight="1">
      <c r="A12" s="459"/>
      <c r="B12" s="373"/>
      <c r="C12" s="359"/>
      <c r="D12" s="359"/>
      <c r="E12" s="211" t="str">
        <f>'5- Identificación de Riesgos'!D12</f>
        <v>3. Cantidad de procesos judiciales y solicitudes, lo cual incrementa los tiempos para su resolución.</v>
      </c>
      <c r="F12" s="389"/>
      <c r="G12" s="468"/>
      <c r="H12" s="359"/>
      <c r="I12" s="92"/>
      <c r="J12" s="470"/>
      <c r="K12" s="470"/>
      <c r="L12" s="472"/>
      <c r="M12" s="373"/>
      <c r="N12" s="373"/>
      <c r="O12" s="201"/>
      <c r="P12" s="201"/>
      <c r="Q12" s="202"/>
    </row>
    <row r="13" spans="1:269" ht="13.5" customHeight="1">
      <c r="A13" s="459"/>
      <c r="B13" s="373"/>
      <c r="C13" s="359"/>
      <c r="D13" s="359"/>
      <c r="E13" s="200" t="str">
        <f>'5- Identificación de Riesgos'!D13</f>
        <v>4.Falta de planeación  para el desarrollo de las tareas propias del despacho.</v>
      </c>
      <c r="F13" s="389"/>
      <c r="G13" s="468"/>
      <c r="H13" s="359"/>
      <c r="I13" s="92"/>
      <c r="J13" s="470"/>
      <c r="K13" s="470"/>
      <c r="L13" s="472"/>
      <c r="M13" s="373"/>
      <c r="N13" s="373"/>
      <c r="O13" s="201"/>
      <c r="P13" s="201"/>
      <c r="Q13" s="202"/>
    </row>
    <row r="14" spans="1:269" ht="13.5" customHeight="1">
      <c r="A14" s="459"/>
      <c r="B14" s="373"/>
      <c r="C14" s="359"/>
      <c r="D14" s="359"/>
      <c r="E14" s="200" t="str">
        <f>'5- Identificación de Riesgos'!D14</f>
        <v>5.  Fallas e insuficiencia de las herramientas tecnológicas.</v>
      </c>
      <c r="F14" s="389"/>
      <c r="G14" s="468"/>
      <c r="H14" s="359"/>
      <c r="I14" s="92"/>
      <c r="J14" s="470"/>
      <c r="K14" s="470"/>
      <c r="L14" s="472"/>
      <c r="M14" s="373"/>
      <c r="N14" s="373"/>
      <c r="O14" s="201"/>
      <c r="P14" s="201"/>
      <c r="Q14" s="202"/>
    </row>
    <row r="15" spans="1:269" ht="13.5" customHeight="1">
      <c r="A15" s="459"/>
      <c r="B15" s="373"/>
      <c r="C15" s="359"/>
      <c r="D15" s="359"/>
      <c r="E15" s="200">
        <f>'5- Identificación de Riesgos'!D15</f>
        <v>0</v>
      </c>
      <c r="F15" s="389"/>
      <c r="G15" s="468"/>
      <c r="H15" s="359"/>
      <c r="I15" s="92"/>
      <c r="J15" s="470"/>
      <c r="K15" s="470"/>
      <c r="L15" s="472"/>
      <c r="M15" s="373"/>
      <c r="N15" s="373"/>
      <c r="O15" s="201"/>
      <c r="P15" s="201"/>
      <c r="Q15" s="202"/>
    </row>
    <row r="16" spans="1:269" ht="13.5" customHeight="1">
      <c r="A16" s="459"/>
      <c r="B16" s="373"/>
      <c r="C16" s="359"/>
      <c r="D16" s="359"/>
      <c r="E16" s="200">
        <f>'5- Identificación de Riesgos'!D16</f>
        <v>0</v>
      </c>
      <c r="F16" s="389"/>
      <c r="G16" s="468"/>
      <c r="H16" s="359"/>
      <c r="I16" s="92"/>
      <c r="J16" s="470"/>
      <c r="K16" s="470"/>
      <c r="L16" s="472"/>
      <c r="M16" s="373"/>
      <c r="N16" s="373"/>
      <c r="O16" s="201"/>
      <c r="P16" s="201"/>
      <c r="Q16" s="202"/>
    </row>
    <row r="17" spans="1:17" ht="13.5" customHeight="1">
      <c r="A17" s="459"/>
      <c r="B17" s="373"/>
      <c r="C17" s="359"/>
      <c r="D17" s="359"/>
      <c r="E17" s="200">
        <f>'5- Identificación de Riesgos'!D17</f>
        <v>0</v>
      </c>
      <c r="F17" s="389"/>
      <c r="G17" s="468"/>
      <c r="H17" s="359"/>
      <c r="I17" s="92"/>
      <c r="J17" s="470"/>
      <c r="K17" s="470"/>
      <c r="L17" s="472"/>
      <c r="M17" s="373"/>
      <c r="N17" s="373"/>
      <c r="O17" s="201"/>
      <c r="P17" s="201"/>
      <c r="Q17" s="202"/>
    </row>
    <row r="18" spans="1:17" ht="13.5" customHeight="1">
      <c r="A18" s="459"/>
      <c r="B18" s="373"/>
      <c r="C18" s="359"/>
      <c r="D18" s="359"/>
      <c r="E18" s="200">
        <f>'5- Identificación de Riesgos'!D18</f>
        <v>0</v>
      </c>
      <c r="F18" s="389"/>
      <c r="G18" s="468"/>
      <c r="H18" s="359"/>
      <c r="I18" s="92"/>
      <c r="J18" s="470"/>
      <c r="K18" s="470"/>
      <c r="L18" s="472"/>
      <c r="M18" s="373"/>
      <c r="N18" s="373"/>
      <c r="O18" s="201"/>
      <c r="P18" s="201"/>
      <c r="Q18" s="202"/>
    </row>
    <row r="19" spans="1:17" ht="13.5" customHeight="1">
      <c r="A19" s="459"/>
      <c r="B19" s="425"/>
      <c r="C19" s="359"/>
      <c r="D19" s="359"/>
      <c r="E19" s="200">
        <f>'5- Identificación de Riesgos'!D19</f>
        <v>0</v>
      </c>
      <c r="F19" s="389"/>
      <c r="G19" s="468"/>
      <c r="H19" s="359"/>
      <c r="I19" s="93"/>
      <c r="J19" s="471"/>
      <c r="K19" s="471"/>
      <c r="L19" s="473"/>
      <c r="M19" s="425"/>
      <c r="N19" s="425"/>
      <c r="O19" s="201"/>
      <c r="P19" s="201"/>
      <c r="Q19" s="202"/>
    </row>
    <row r="20" spans="1:17" ht="13.5" customHeight="1">
      <c r="A20" s="475">
        <f>'5- Identificación de Riesgos'!A20</f>
        <v>2</v>
      </c>
      <c r="B20" s="373" t="str">
        <f>'5- Identificación de Riesgos'!B20</f>
        <v xml:space="preserve"> Incumplimiento de los objetivos y metas trazadas por el Despacho</v>
      </c>
      <c r="C20" s="425" t="str">
        <f>'5- Identificación de Riesgos'!C20</f>
        <v>Posibilidad de Incumplimiento de las metas establecidas debido al alto de volumen  de trámites procesales</v>
      </c>
      <c r="D20" s="425" t="s">
        <v>136</v>
      </c>
      <c r="E20" s="200" t="str">
        <f>'5- Identificación de Riesgos'!D20</f>
        <v>1. Insuficiencia de  personal  para atender la función misional y la atención a las partes interesadas en los despachos judiciales</v>
      </c>
      <c r="F20" s="424" t="str">
        <f>'5- Identificación de Riesgos'!H20</f>
        <v>Muy Baja - 1</v>
      </c>
      <c r="G20" s="425" t="str">
        <f>'5- Identificación de Riesgos'!M20</f>
        <v>Leve - 1</v>
      </c>
      <c r="H20" s="425" t="str">
        <f>'5- Identificación de Riesgos'!N20</f>
        <v>Bajo - 1</v>
      </c>
      <c r="I20" s="92"/>
      <c r="J20" s="470" t="str">
        <f>'6- Valoración Controles'!T20</f>
        <v>Muy Baja - 1</v>
      </c>
      <c r="K20" s="470" t="str">
        <f>'6- Valoración Controles'!U20</f>
        <v>Leve - 1</v>
      </c>
      <c r="L20" s="472" t="e">
        <f>AVERAGE(#REF!)</f>
        <v>#REF!</v>
      </c>
      <c r="M20" s="373" t="str">
        <f>'6- Valoración Controles'!V20</f>
        <v>Bajo - 1</v>
      </c>
      <c r="N20" s="373" t="s">
        <v>191</v>
      </c>
      <c r="O20" s="201"/>
      <c r="P20" s="201"/>
      <c r="Q20" s="202"/>
    </row>
    <row r="21" spans="1:17" ht="13.5" customHeight="1">
      <c r="A21" s="459"/>
      <c r="B21" s="373"/>
      <c r="C21" s="359"/>
      <c r="D21" s="359"/>
      <c r="E21" s="200" t="str">
        <f>'5- Identificación de Riesgos'!D21</f>
        <v>2.  Fallas e insuficiencia de las herramientas tecnológicas.</v>
      </c>
      <c r="F21" s="389"/>
      <c r="G21" s="468"/>
      <c r="H21" s="359"/>
      <c r="I21" s="92"/>
      <c r="J21" s="470"/>
      <c r="K21" s="470"/>
      <c r="L21" s="472"/>
      <c r="M21" s="373"/>
      <c r="N21" s="373"/>
      <c r="O21" s="201"/>
      <c r="P21" s="201"/>
      <c r="Q21" s="202"/>
    </row>
    <row r="22" spans="1:17" ht="13.5" customHeight="1">
      <c r="A22" s="459"/>
      <c r="B22" s="373"/>
      <c r="C22" s="359"/>
      <c r="D22" s="359"/>
      <c r="E22" s="200" t="str">
        <f>'5- Identificación de Riesgos'!D22</f>
        <v>3. Exceso de carga vs número de Despachos Judiciales</v>
      </c>
      <c r="F22" s="389"/>
      <c r="G22" s="468"/>
      <c r="H22" s="359"/>
      <c r="I22" s="92"/>
      <c r="J22" s="470"/>
      <c r="K22" s="470"/>
      <c r="L22" s="472"/>
      <c r="M22" s="373"/>
      <c r="N22" s="373"/>
      <c r="O22" s="201"/>
      <c r="P22" s="201"/>
      <c r="Q22" s="202"/>
    </row>
    <row r="23" spans="1:17" ht="13.5" customHeight="1">
      <c r="A23" s="459"/>
      <c r="B23" s="373"/>
      <c r="C23" s="359"/>
      <c r="D23" s="359"/>
      <c r="E23" s="200">
        <f>'5- Identificación de Riesgos'!D23</f>
        <v>0</v>
      </c>
      <c r="F23" s="389"/>
      <c r="G23" s="468"/>
      <c r="H23" s="359"/>
      <c r="I23" s="92"/>
      <c r="J23" s="470"/>
      <c r="K23" s="470"/>
      <c r="L23" s="472"/>
      <c r="M23" s="373"/>
      <c r="N23" s="373"/>
      <c r="O23" s="201"/>
      <c r="P23" s="201"/>
      <c r="Q23" s="202"/>
    </row>
    <row r="24" spans="1:17" ht="13.5" customHeight="1">
      <c r="A24" s="459"/>
      <c r="B24" s="373"/>
      <c r="C24" s="359"/>
      <c r="D24" s="359"/>
      <c r="E24" s="200">
        <f>'5- Identificación de Riesgos'!D24</f>
        <v>0</v>
      </c>
      <c r="F24" s="389"/>
      <c r="G24" s="468"/>
      <c r="H24" s="359"/>
      <c r="I24" s="92"/>
      <c r="J24" s="470"/>
      <c r="K24" s="470"/>
      <c r="L24" s="472"/>
      <c r="M24" s="373"/>
      <c r="N24" s="373"/>
      <c r="O24" s="201"/>
      <c r="P24" s="201"/>
      <c r="Q24" s="202"/>
    </row>
    <row r="25" spans="1:17" ht="13.5" customHeight="1">
      <c r="A25" s="459"/>
      <c r="B25" s="373"/>
      <c r="C25" s="359"/>
      <c r="D25" s="359"/>
      <c r="E25" s="200">
        <f>'5- Identificación de Riesgos'!D25</f>
        <v>0</v>
      </c>
      <c r="F25" s="389"/>
      <c r="G25" s="468"/>
      <c r="H25" s="359"/>
      <c r="I25" s="92"/>
      <c r="J25" s="470"/>
      <c r="K25" s="470"/>
      <c r="L25" s="472"/>
      <c r="M25" s="373"/>
      <c r="N25" s="373"/>
      <c r="O25" s="201"/>
      <c r="P25" s="201"/>
      <c r="Q25" s="202"/>
    </row>
    <row r="26" spans="1:17" ht="13.5" customHeight="1">
      <c r="A26" s="459"/>
      <c r="B26" s="373"/>
      <c r="C26" s="359"/>
      <c r="D26" s="359"/>
      <c r="E26" s="200">
        <f>'5- Identificación de Riesgos'!D26</f>
        <v>0</v>
      </c>
      <c r="F26" s="389"/>
      <c r="G26" s="468"/>
      <c r="H26" s="359"/>
      <c r="I26" s="92"/>
      <c r="J26" s="470"/>
      <c r="K26" s="470"/>
      <c r="L26" s="472"/>
      <c r="M26" s="373"/>
      <c r="N26" s="373"/>
      <c r="O26" s="201"/>
      <c r="P26" s="201"/>
      <c r="Q26" s="202"/>
    </row>
    <row r="27" spans="1:17" ht="13.5" customHeight="1">
      <c r="A27" s="459"/>
      <c r="B27" s="373"/>
      <c r="C27" s="359"/>
      <c r="D27" s="359"/>
      <c r="E27" s="200">
        <f>'5- Identificación de Riesgos'!D27</f>
        <v>0</v>
      </c>
      <c r="F27" s="389"/>
      <c r="G27" s="468"/>
      <c r="H27" s="359"/>
      <c r="I27" s="92"/>
      <c r="J27" s="470"/>
      <c r="K27" s="470"/>
      <c r="L27" s="472"/>
      <c r="M27" s="373"/>
      <c r="N27" s="373"/>
      <c r="O27" s="201"/>
      <c r="P27" s="201"/>
      <c r="Q27" s="202"/>
    </row>
    <row r="28" spans="1:17" ht="13.5" customHeight="1">
      <c r="A28" s="459"/>
      <c r="B28" s="373"/>
      <c r="C28" s="359"/>
      <c r="D28" s="359"/>
      <c r="E28" s="200">
        <f>'5- Identificación de Riesgos'!D28</f>
        <v>0</v>
      </c>
      <c r="F28" s="389"/>
      <c r="G28" s="468"/>
      <c r="H28" s="359"/>
      <c r="I28" s="92"/>
      <c r="J28" s="470"/>
      <c r="K28" s="470"/>
      <c r="L28" s="472"/>
      <c r="M28" s="373"/>
      <c r="N28" s="373"/>
      <c r="O28" s="201"/>
      <c r="P28" s="201"/>
      <c r="Q28" s="202"/>
    </row>
    <row r="29" spans="1:17" ht="13.5" customHeight="1">
      <c r="A29" s="459"/>
      <c r="B29" s="425"/>
      <c r="C29" s="359"/>
      <c r="D29" s="359"/>
      <c r="E29" s="200">
        <f>'5- Identificación de Riesgos'!D29</f>
        <v>0</v>
      </c>
      <c r="F29" s="389"/>
      <c r="G29" s="468"/>
      <c r="H29" s="359"/>
      <c r="I29" s="93"/>
      <c r="J29" s="471"/>
      <c r="K29" s="471"/>
      <c r="L29" s="473"/>
      <c r="M29" s="425"/>
      <c r="N29" s="425"/>
      <c r="O29" s="201"/>
      <c r="P29" s="201"/>
      <c r="Q29" s="202"/>
    </row>
    <row r="30" spans="1:17" ht="13.5" customHeight="1">
      <c r="A30" s="427">
        <f>'5- Identificación de Riesgos'!A30</f>
        <v>3</v>
      </c>
      <c r="B30" s="373" t="str">
        <f>'5- Identificación de Riesgos'!B30</f>
        <v>Corrupción</v>
      </c>
      <c r="C30" s="425" t="str">
        <f>'5- Identificación de Riesgos'!C30</f>
        <v xml:space="preserve">Posibilidad de actos indebidos de  los servidores judiciales debido a  la carencia en transparencia, etica y valores </v>
      </c>
      <c r="D30" s="425" t="s">
        <v>136</v>
      </c>
      <c r="E30" s="200" t="str">
        <f>'5- Identificación de Riesgos'!D30</f>
        <v>1, Carencia de compromiso y transparencia de los servidores judiciales</v>
      </c>
      <c r="F30" s="424" t="str">
        <f>'5- Identificación de Riesgos'!H30</f>
        <v>Muy Baja - 1</v>
      </c>
      <c r="G30" s="425" t="str">
        <f>'5- Identificación de Riesgos'!M30</f>
        <v>Leve - 1</v>
      </c>
      <c r="H30" s="425" t="str">
        <f>'5- Identificación de Riesgos'!N30</f>
        <v>Bajo - 1</v>
      </c>
      <c r="I30" s="92"/>
      <c r="J30" s="470" t="str">
        <f>'6- Valoración Controles'!T30</f>
        <v>Muy Baja - 1</v>
      </c>
      <c r="K30" s="470" t="str">
        <f>'6- Valoración Controles'!U30</f>
        <v>Leve - 1</v>
      </c>
      <c r="L30" s="472" t="e">
        <f>AVERAGE(#REF!)</f>
        <v>#REF!</v>
      </c>
      <c r="M30" s="373" t="str">
        <f>'6- Valoración Controles'!V30</f>
        <v>Bajo - 1</v>
      </c>
      <c r="N30" s="373" t="s">
        <v>191</v>
      </c>
      <c r="O30" s="201"/>
      <c r="P30" s="201"/>
      <c r="Q30" s="202"/>
    </row>
    <row r="31" spans="1:17" ht="13.5" customHeight="1">
      <c r="A31" s="376"/>
      <c r="B31" s="373"/>
      <c r="C31" s="359"/>
      <c r="D31" s="359"/>
      <c r="E31" s="200" t="str">
        <f>'5- Identificación de Riesgos'!D31</f>
        <v>2. Deficiencia del control y seguimiento de la gestión ejercida por los servidores judiciales</v>
      </c>
      <c r="F31" s="389"/>
      <c r="G31" s="468"/>
      <c r="H31" s="359"/>
      <c r="I31" s="92"/>
      <c r="J31" s="470"/>
      <c r="K31" s="470"/>
      <c r="L31" s="472"/>
      <c r="M31" s="373"/>
      <c r="N31" s="373"/>
      <c r="O31" s="201"/>
      <c r="P31" s="201"/>
      <c r="Q31" s="202"/>
    </row>
    <row r="32" spans="1:17" ht="13.5" customHeight="1">
      <c r="A32" s="376"/>
      <c r="B32" s="373"/>
      <c r="C32" s="359"/>
      <c r="D32" s="359"/>
      <c r="E32" s="200" t="str">
        <f>'5- Identificación de Riesgos'!D32</f>
        <v>3. Obtención de beneficios propios</v>
      </c>
      <c r="F32" s="389"/>
      <c r="G32" s="468"/>
      <c r="H32" s="359"/>
      <c r="I32" s="92"/>
      <c r="J32" s="470"/>
      <c r="K32" s="470"/>
      <c r="L32" s="472"/>
      <c r="M32" s="373"/>
      <c r="N32" s="373"/>
      <c r="O32" s="201"/>
      <c r="P32" s="201"/>
      <c r="Q32" s="202"/>
    </row>
    <row r="33" spans="1:17" ht="13.5" customHeight="1">
      <c r="A33" s="376"/>
      <c r="B33" s="373"/>
      <c r="C33" s="359"/>
      <c r="D33" s="359"/>
      <c r="E33" s="200">
        <f>'5- Identificación de Riesgos'!D33</f>
        <v>0</v>
      </c>
      <c r="F33" s="389"/>
      <c r="G33" s="468"/>
      <c r="H33" s="359"/>
      <c r="I33" s="92"/>
      <c r="J33" s="470"/>
      <c r="K33" s="470"/>
      <c r="L33" s="472"/>
      <c r="M33" s="373"/>
      <c r="N33" s="373"/>
      <c r="O33" s="201"/>
      <c r="P33" s="201"/>
      <c r="Q33" s="202"/>
    </row>
    <row r="34" spans="1:17" ht="13.5" customHeight="1">
      <c r="A34" s="376"/>
      <c r="B34" s="373"/>
      <c r="C34" s="359"/>
      <c r="D34" s="359"/>
      <c r="E34" s="200" t="str">
        <f>'5- Identificación de Riesgos'!D34</f>
        <v xml:space="preserve"> </v>
      </c>
      <c r="F34" s="389"/>
      <c r="G34" s="468"/>
      <c r="H34" s="359"/>
      <c r="I34" s="92"/>
      <c r="J34" s="470"/>
      <c r="K34" s="470"/>
      <c r="L34" s="472"/>
      <c r="M34" s="373"/>
      <c r="N34" s="373"/>
      <c r="O34" s="201"/>
      <c r="P34" s="201"/>
      <c r="Q34" s="202"/>
    </row>
    <row r="35" spans="1:17" ht="13.5" customHeight="1">
      <c r="A35" s="376"/>
      <c r="B35" s="373"/>
      <c r="C35" s="359"/>
      <c r="D35" s="359"/>
      <c r="E35" s="200">
        <f>'5- Identificación de Riesgos'!D35</f>
        <v>0</v>
      </c>
      <c r="F35" s="389"/>
      <c r="G35" s="468"/>
      <c r="H35" s="359"/>
      <c r="I35" s="92"/>
      <c r="J35" s="470"/>
      <c r="K35" s="470"/>
      <c r="L35" s="472"/>
      <c r="M35" s="373"/>
      <c r="N35" s="373"/>
      <c r="O35" s="201"/>
      <c r="P35" s="201"/>
      <c r="Q35" s="202"/>
    </row>
    <row r="36" spans="1:17" ht="13.5" customHeight="1">
      <c r="A36" s="376"/>
      <c r="B36" s="373"/>
      <c r="C36" s="359"/>
      <c r="D36" s="359"/>
      <c r="E36" s="200">
        <f>'5- Identificación de Riesgos'!D36</f>
        <v>0</v>
      </c>
      <c r="F36" s="389"/>
      <c r="G36" s="468"/>
      <c r="H36" s="359"/>
      <c r="I36" s="92"/>
      <c r="J36" s="470"/>
      <c r="K36" s="470"/>
      <c r="L36" s="472"/>
      <c r="M36" s="373"/>
      <c r="N36" s="373"/>
      <c r="O36" s="201"/>
      <c r="P36" s="201"/>
      <c r="Q36" s="202"/>
    </row>
    <row r="37" spans="1:17" ht="13.5" customHeight="1">
      <c r="A37" s="376"/>
      <c r="B37" s="373"/>
      <c r="C37" s="359"/>
      <c r="D37" s="359"/>
      <c r="E37" s="200">
        <f>'5- Identificación de Riesgos'!D37</f>
        <v>0</v>
      </c>
      <c r="F37" s="389"/>
      <c r="G37" s="468"/>
      <c r="H37" s="359"/>
      <c r="I37" s="92"/>
      <c r="J37" s="470"/>
      <c r="K37" s="470"/>
      <c r="L37" s="472"/>
      <c r="M37" s="373"/>
      <c r="N37" s="373"/>
      <c r="O37" s="201"/>
      <c r="P37" s="201"/>
      <c r="Q37" s="202"/>
    </row>
    <row r="38" spans="1:17" ht="13.5" customHeight="1">
      <c r="A38" s="376"/>
      <c r="B38" s="373"/>
      <c r="C38" s="359"/>
      <c r="D38" s="359"/>
      <c r="E38" s="200">
        <f>'5- Identificación de Riesgos'!D38</f>
        <v>0</v>
      </c>
      <c r="F38" s="389"/>
      <c r="G38" s="468"/>
      <c r="H38" s="359"/>
      <c r="I38" s="92"/>
      <c r="J38" s="470"/>
      <c r="K38" s="470"/>
      <c r="L38" s="472"/>
      <c r="M38" s="373"/>
      <c r="N38" s="373"/>
      <c r="O38" s="201"/>
      <c r="P38" s="201"/>
      <c r="Q38" s="202"/>
    </row>
    <row r="39" spans="1:17" ht="13.5" customHeight="1">
      <c r="A39" s="376"/>
      <c r="B39" s="425"/>
      <c r="C39" s="359"/>
      <c r="D39" s="359"/>
      <c r="E39" s="200">
        <f>'5- Identificación de Riesgos'!D39</f>
        <v>0</v>
      </c>
      <c r="F39" s="389"/>
      <c r="G39" s="468"/>
      <c r="H39" s="359"/>
      <c r="I39" s="93"/>
      <c r="J39" s="471"/>
      <c r="K39" s="471"/>
      <c r="L39" s="473"/>
      <c r="M39" s="425"/>
      <c r="N39" s="425"/>
      <c r="O39" s="201"/>
      <c r="P39" s="201"/>
      <c r="Q39" s="202"/>
    </row>
    <row r="40" spans="1:17" ht="13.5" customHeight="1">
      <c r="A40" s="427">
        <f>'5- Identificación de Riesgos'!A40</f>
        <v>4</v>
      </c>
      <c r="B40" s="373" t="str">
        <f>'5- Identificación de Riesgos'!B40</f>
        <v xml:space="preserve">Afectaciones ambientales </v>
      </c>
      <c r="C40" s="425" t="str">
        <f>'5- Identificación de Riesgos'!C40</f>
        <v>Se tienen   afectaciones ambientales que generen impactos negativos en el entorno</v>
      </c>
      <c r="D40" s="425" t="s">
        <v>136</v>
      </c>
      <c r="E40" s="200" t="str">
        <f>'5- Identificación de Riesgos'!D40</f>
        <v xml:space="preserve">1. Falta de socialización del Acuerdo PSAA14-10160. </v>
      </c>
      <c r="F40" s="424" t="str">
        <f>'5- Identificación de Riesgos'!H40</f>
        <v>Media - 3</v>
      </c>
      <c r="G40" s="425" t="str">
        <f>'5- Identificación de Riesgos'!M40</f>
        <v>Moderado - 3</v>
      </c>
      <c r="H40" s="425" t="str">
        <f>'5- Identificación de Riesgos'!N40</f>
        <v>Moderado - 9</v>
      </c>
      <c r="I40" s="92"/>
      <c r="J40" s="470" t="str">
        <f>'6- Valoración Controles'!T40</f>
        <v>Media - 3</v>
      </c>
      <c r="K40" s="470" t="str">
        <f>'6- Valoración Controles'!U40</f>
        <v>Moderado - 3</v>
      </c>
      <c r="L40" s="472" t="e">
        <f>AVERAGE(#REF!)</f>
        <v>#REF!</v>
      </c>
      <c r="M40" s="373" t="str">
        <f>'6- Valoración Controles'!V40</f>
        <v>Moderado - 9</v>
      </c>
      <c r="N40" s="373" t="s">
        <v>191</v>
      </c>
      <c r="O40" s="201"/>
      <c r="P40" s="201"/>
      <c r="Q40" s="202"/>
    </row>
    <row r="41" spans="1:17" ht="13.5" customHeight="1">
      <c r="A41" s="376"/>
      <c r="B41" s="373"/>
      <c r="C41" s="359"/>
      <c r="D41" s="359"/>
      <c r="E41" s="200" t="str">
        <f>'5- Identificación de Riesgos'!D41</f>
        <v>2.Baja participación de los funcionarios y servidores judiciales en las actividades de formación en el Sistema de Gestión Ambiental</v>
      </c>
      <c r="F41" s="389"/>
      <c r="G41" s="468"/>
      <c r="H41" s="359"/>
      <c r="I41" s="92"/>
      <c r="J41" s="470"/>
      <c r="K41" s="470"/>
      <c r="L41" s="472"/>
      <c r="M41" s="373"/>
      <c r="N41" s="373"/>
      <c r="O41" s="201"/>
      <c r="P41" s="201"/>
      <c r="Q41" s="202"/>
    </row>
    <row r="42" spans="1:17" ht="13.5" customHeight="1">
      <c r="A42" s="376"/>
      <c r="B42" s="373"/>
      <c r="C42" s="359"/>
      <c r="D42" s="359"/>
      <c r="E42" s="200" t="str">
        <f>'5- Identificación de Riesgos'!D42</f>
        <v>3.  Poco compromiso en la aplicabilidad y formación de la cultura ambiental</v>
      </c>
      <c r="F42" s="389"/>
      <c r="G42" s="468"/>
      <c r="H42" s="359"/>
      <c r="I42" s="92"/>
      <c r="J42" s="470"/>
      <c r="K42" s="470"/>
      <c r="L42" s="472"/>
      <c r="M42" s="373"/>
      <c r="N42" s="373"/>
      <c r="O42" s="201"/>
      <c r="P42" s="201"/>
      <c r="Q42" s="202"/>
    </row>
    <row r="43" spans="1:17" ht="13.5" customHeight="1">
      <c r="A43" s="376"/>
      <c r="B43" s="373"/>
      <c r="C43" s="359"/>
      <c r="D43" s="359"/>
      <c r="E43" s="200" t="str">
        <f>'5- Identificación de Riesgos'!D43</f>
        <v>4. Carencia del liderazgo en el Sistema de Gestión Ambiental</v>
      </c>
      <c r="F43" s="389"/>
      <c r="G43" s="468"/>
      <c r="H43" s="359"/>
      <c r="I43" s="92"/>
      <c r="J43" s="470"/>
      <c r="K43" s="470"/>
      <c r="L43" s="472"/>
      <c r="M43" s="373"/>
      <c r="N43" s="373"/>
      <c r="O43" s="201"/>
      <c r="P43" s="201"/>
      <c r="Q43" s="202"/>
    </row>
    <row r="44" spans="1:17" ht="13.5" customHeight="1">
      <c r="A44" s="376"/>
      <c r="B44" s="373"/>
      <c r="C44" s="359"/>
      <c r="D44" s="359"/>
      <c r="E44" s="200" t="str">
        <f>'5- Identificación de Riesgos'!D44</f>
        <v>5. Daños en las instalaciones de Aire Acondicionado</v>
      </c>
      <c r="F44" s="389"/>
      <c r="G44" s="468"/>
      <c r="H44" s="359"/>
      <c r="I44" s="92"/>
      <c r="J44" s="470"/>
      <c r="K44" s="470"/>
      <c r="L44" s="472"/>
      <c r="M44" s="373"/>
      <c r="N44" s="373"/>
      <c r="O44" s="201"/>
      <c r="P44" s="201"/>
      <c r="Q44" s="202"/>
    </row>
    <row r="45" spans="1:17" ht="13.5" customHeight="1">
      <c r="A45" s="376"/>
      <c r="B45" s="373"/>
      <c r="C45" s="359"/>
      <c r="D45" s="359"/>
      <c r="E45" s="200">
        <f>'5- Identificación de Riesgos'!D45</f>
        <v>0</v>
      </c>
      <c r="F45" s="389"/>
      <c r="G45" s="468"/>
      <c r="H45" s="359"/>
      <c r="I45" s="92"/>
      <c r="J45" s="470"/>
      <c r="K45" s="470"/>
      <c r="L45" s="472"/>
      <c r="M45" s="373"/>
      <c r="N45" s="373"/>
      <c r="O45" s="201"/>
      <c r="P45" s="201"/>
      <c r="Q45" s="202"/>
    </row>
    <row r="46" spans="1:17" ht="13.5" customHeight="1">
      <c r="A46" s="376"/>
      <c r="B46" s="373"/>
      <c r="C46" s="359"/>
      <c r="D46" s="359"/>
      <c r="E46" s="200">
        <f>'5- Identificación de Riesgos'!D46</f>
        <v>0</v>
      </c>
      <c r="F46" s="389"/>
      <c r="G46" s="468"/>
      <c r="H46" s="359"/>
      <c r="I46" s="92"/>
      <c r="J46" s="470"/>
      <c r="K46" s="470"/>
      <c r="L46" s="472"/>
      <c r="M46" s="373"/>
      <c r="N46" s="373"/>
      <c r="O46" s="201"/>
      <c r="P46" s="201"/>
      <c r="Q46" s="202"/>
    </row>
    <row r="47" spans="1:17" ht="13.5" customHeight="1">
      <c r="A47" s="376"/>
      <c r="B47" s="373"/>
      <c r="C47" s="359"/>
      <c r="D47" s="359"/>
      <c r="E47" s="200">
        <f>'5- Identificación de Riesgos'!D47</f>
        <v>0</v>
      </c>
      <c r="F47" s="389"/>
      <c r="G47" s="468"/>
      <c r="H47" s="359"/>
      <c r="I47" s="92"/>
      <c r="J47" s="470"/>
      <c r="K47" s="470"/>
      <c r="L47" s="472"/>
      <c r="M47" s="373"/>
      <c r="N47" s="373"/>
      <c r="O47" s="201"/>
      <c r="P47" s="201"/>
      <c r="Q47" s="202"/>
    </row>
    <row r="48" spans="1:17" ht="13.5" customHeight="1">
      <c r="A48" s="376"/>
      <c r="B48" s="373"/>
      <c r="C48" s="359"/>
      <c r="D48" s="359"/>
      <c r="E48" s="200">
        <f>'5- Identificación de Riesgos'!D48</f>
        <v>0</v>
      </c>
      <c r="F48" s="389"/>
      <c r="G48" s="468"/>
      <c r="H48" s="359"/>
      <c r="I48" s="92"/>
      <c r="J48" s="470"/>
      <c r="K48" s="470"/>
      <c r="L48" s="472"/>
      <c r="M48" s="373"/>
      <c r="N48" s="373"/>
      <c r="O48" s="201"/>
      <c r="P48" s="201"/>
      <c r="Q48" s="202"/>
    </row>
    <row r="49" spans="1:17" ht="13.5" customHeight="1" thickBot="1">
      <c r="A49" s="377"/>
      <c r="B49" s="374"/>
      <c r="C49" s="360"/>
      <c r="D49" s="360"/>
      <c r="E49" s="203">
        <f>'5- Identificación de Riesgos'!D49</f>
        <v>0</v>
      </c>
      <c r="F49" s="390"/>
      <c r="G49" s="469"/>
      <c r="H49" s="360"/>
      <c r="I49" s="170"/>
      <c r="J49" s="471"/>
      <c r="K49" s="471"/>
      <c r="L49" s="473"/>
      <c r="M49" s="425"/>
      <c r="N49" s="374"/>
      <c r="O49" s="204"/>
      <c r="P49" s="204"/>
      <c r="Q49" s="205"/>
    </row>
  </sheetData>
  <mergeCells count="76">
    <mergeCell ref="A6:B6"/>
    <mergeCell ref="F1:Q3"/>
    <mergeCell ref="O8:O9"/>
    <mergeCell ref="P8:P9"/>
    <mergeCell ref="Q8:Q9"/>
    <mergeCell ref="A7:E7"/>
    <mergeCell ref="F7:H7"/>
    <mergeCell ref="M8:M9"/>
    <mergeCell ref="N8:N9"/>
    <mergeCell ref="F8:F9"/>
    <mergeCell ref="G8:G9"/>
    <mergeCell ref="J7:N7"/>
    <mergeCell ref="A1:E3"/>
    <mergeCell ref="A4:B4"/>
    <mergeCell ref="A5:B5"/>
    <mergeCell ref="A8:A9"/>
    <mergeCell ref="K8:K9"/>
    <mergeCell ref="I8:I9"/>
    <mergeCell ref="E8:E9"/>
    <mergeCell ref="L10:L19"/>
    <mergeCell ref="B8:B9"/>
    <mergeCell ref="C4:Q4"/>
    <mergeCell ref="C5:Q5"/>
    <mergeCell ref="C6:Q6"/>
    <mergeCell ref="L8:L9"/>
    <mergeCell ref="J8:J9"/>
    <mergeCell ref="H8:H9"/>
    <mergeCell ref="C8:C9"/>
    <mergeCell ref="D8:D9"/>
    <mergeCell ref="C30:C39"/>
    <mergeCell ref="D30:D39"/>
    <mergeCell ref="F30:F39"/>
    <mergeCell ref="A10:A19"/>
    <mergeCell ref="B10:B19"/>
    <mergeCell ref="F10:F19"/>
    <mergeCell ref="A30:A39"/>
    <mergeCell ref="B30:B39"/>
    <mergeCell ref="A20:A29"/>
    <mergeCell ref="B20:B29"/>
    <mergeCell ref="C20:C29"/>
    <mergeCell ref="D20:D29"/>
    <mergeCell ref="F20:F29"/>
    <mergeCell ref="M10:M19"/>
    <mergeCell ref="N10:N19"/>
    <mergeCell ref="C10:C19"/>
    <mergeCell ref="D10:D19"/>
    <mergeCell ref="G10:G19"/>
    <mergeCell ref="H10:H19"/>
    <mergeCell ref="J10:J19"/>
    <mergeCell ref="K10:K19"/>
    <mergeCell ref="L20:L29"/>
    <mergeCell ref="M20:M29"/>
    <mergeCell ref="N20:N29"/>
    <mergeCell ref="M30:M39"/>
    <mergeCell ref="N30:N39"/>
    <mergeCell ref="L30:L39"/>
    <mergeCell ref="J20:J29"/>
    <mergeCell ref="K20:K29"/>
    <mergeCell ref="J30:J39"/>
    <mergeCell ref="K30:K39"/>
    <mergeCell ref="G20:G29"/>
    <mergeCell ref="H20:H29"/>
    <mergeCell ref="G30:G39"/>
    <mergeCell ref="H30:H39"/>
    <mergeCell ref="A40:A49"/>
    <mergeCell ref="B40:B49"/>
    <mergeCell ref="C40:C49"/>
    <mergeCell ref="D40:D49"/>
    <mergeCell ref="F40:F49"/>
    <mergeCell ref="M40:M49"/>
    <mergeCell ref="N40:N49"/>
    <mergeCell ref="G40:G49"/>
    <mergeCell ref="H40:H49"/>
    <mergeCell ref="J40:J49"/>
    <mergeCell ref="K40:K49"/>
    <mergeCell ref="L40:L49"/>
  </mergeCells>
  <conditionalFormatting sqref="F10 F20 F30">
    <cfRule type="containsText" dxfId="299" priority="626" operator="containsText" text="Muy Baja">
      <formula>NOT(ISERROR(SEARCH("Muy Baja",F10)))</formula>
    </cfRule>
    <cfRule type="containsText" dxfId="298" priority="627" operator="containsText" text="Baja">
      <formula>NOT(ISERROR(SEARCH("Baja",F10)))</formula>
    </cfRule>
    <cfRule type="containsText" dxfId="297" priority="628" operator="containsText" text="Muy Alta">
      <formula>NOT(ISERROR(SEARCH("Muy Alta",F10)))</formula>
    </cfRule>
    <cfRule type="containsText" dxfId="296" priority="630" operator="containsText" text="Alta">
      <formula>NOT(ISERROR(SEARCH("Alta",F10)))</formula>
    </cfRule>
    <cfRule type="containsText" dxfId="295" priority="631" operator="containsText" text="Media">
      <formula>NOT(ISERROR(SEARCH("Media",F10)))</formula>
    </cfRule>
    <cfRule type="containsText" dxfId="294" priority="632" operator="containsText" text="Media">
      <formula>NOT(ISERROR(SEARCH("Media",F10)))</formula>
    </cfRule>
    <cfRule type="containsText" dxfId="293" priority="633" operator="containsText" text="Media">
      <formula>NOT(ISERROR(SEARCH("Media",F10)))</formula>
    </cfRule>
    <cfRule type="containsText" dxfId="292" priority="634" operator="containsText" text="Muy Baja">
      <formula>NOT(ISERROR(SEARCH("Muy Baja",F10)))</formula>
    </cfRule>
    <cfRule type="containsText" dxfId="291" priority="635" operator="containsText" text="Baja">
      <formula>NOT(ISERROR(SEARCH("Baja",F10)))</formula>
    </cfRule>
    <cfRule type="containsText" dxfId="290" priority="636" operator="containsText" text="Muy Baja">
      <formula>NOT(ISERROR(SEARCH("Muy Baja",F10)))</formula>
    </cfRule>
    <cfRule type="containsText" dxfId="289" priority="637" operator="containsText" text="Muy Baja">
      <formula>NOT(ISERROR(SEARCH("Muy Baja",F10)))</formula>
    </cfRule>
    <cfRule type="containsText" dxfId="288" priority="638" operator="containsText" text="Muy Baja">
      <formula>NOT(ISERROR(SEARCH("Muy Baja",F10)))</formula>
    </cfRule>
    <cfRule type="containsText" dxfId="287" priority="639" operator="containsText" text="Muy Baja'Tabla probabilidad'!">
      <formula>NOT(ISERROR(SEARCH("Muy Baja'Tabla probabilidad'!",F10)))</formula>
    </cfRule>
    <cfRule type="containsText" dxfId="286" priority="640" operator="containsText" text="Muy bajo">
      <formula>NOT(ISERROR(SEARCH("Muy bajo",F10)))</formula>
    </cfRule>
    <cfRule type="containsText" dxfId="285" priority="641" operator="containsText" text="Alta">
      <formula>NOT(ISERROR(SEARCH("Alta",F10)))</formula>
    </cfRule>
    <cfRule type="containsText" dxfId="284" priority="642" operator="containsText" text="Media">
      <formula>NOT(ISERROR(SEARCH("Media",F10)))</formula>
    </cfRule>
    <cfRule type="containsText" dxfId="283" priority="643" operator="containsText" text="Baja">
      <formula>NOT(ISERROR(SEARCH("Baja",F10)))</formula>
    </cfRule>
    <cfRule type="containsText" dxfId="282" priority="644" operator="containsText" text="Muy baja">
      <formula>NOT(ISERROR(SEARCH("Muy baja",F10)))</formula>
    </cfRule>
    <cfRule type="cellIs" dxfId="281" priority="647" operator="between">
      <formula>1</formula>
      <formula>2</formula>
    </cfRule>
    <cfRule type="cellIs" dxfId="280" priority="648" operator="between">
      <formula>0</formula>
      <formula>2</formula>
    </cfRule>
  </conditionalFormatting>
  <conditionalFormatting sqref="F40">
    <cfRule type="containsText" dxfId="279" priority="270" operator="containsText" text="Muy Baja">
      <formula>NOT(ISERROR(SEARCH("Muy Baja",F40)))</formula>
    </cfRule>
    <cfRule type="containsText" dxfId="278" priority="271" operator="containsText" text="Baja">
      <formula>NOT(ISERROR(SEARCH("Baja",F40)))</formula>
    </cfRule>
    <cfRule type="containsText" dxfId="277" priority="272" operator="containsText" text="Muy Alta">
      <formula>NOT(ISERROR(SEARCH("Muy Alta",F40)))</formula>
    </cfRule>
    <cfRule type="containsText" dxfId="276" priority="273" operator="containsText" text="Alta">
      <formula>NOT(ISERROR(SEARCH("Alta",F40)))</formula>
    </cfRule>
    <cfRule type="containsText" dxfId="275" priority="274" operator="containsText" text="Media">
      <formula>NOT(ISERROR(SEARCH("Media",F40)))</formula>
    </cfRule>
    <cfRule type="containsText" dxfId="274" priority="275" operator="containsText" text="Media">
      <formula>NOT(ISERROR(SEARCH("Media",F40)))</formula>
    </cfRule>
    <cfRule type="containsText" dxfId="273" priority="276" operator="containsText" text="Media">
      <formula>NOT(ISERROR(SEARCH("Media",F40)))</formula>
    </cfRule>
    <cfRule type="containsText" dxfId="272" priority="277" operator="containsText" text="Muy Baja">
      <formula>NOT(ISERROR(SEARCH("Muy Baja",F40)))</formula>
    </cfRule>
    <cfRule type="containsText" dxfId="271" priority="278" operator="containsText" text="Baja">
      <formula>NOT(ISERROR(SEARCH("Baja",F40)))</formula>
    </cfRule>
    <cfRule type="containsText" dxfId="270" priority="279" operator="containsText" text="Muy Baja">
      <formula>NOT(ISERROR(SEARCH("Muy Baja",F40)))</formula>
    </cfRule>
    <cfRule type="containsText" dxfId="269" priority="280" operator="containsText" text="Muy Baja">
      <formula>NOT(ISERROR(SEARCH("Muy Baja",F40)))</formula>
    </cfRule>
    <cfRule type="containsText" dxfId="268" priority="281" operator="containsText" text="Muy Baja">
      <formula>NOT(ISERROR(SEARCH("Muy Baja",F40)))</formula>
    </cfRule>
    <cfRule type="containsText" dxfId="267" priority="282" operator="containsText" text="Muy Baja'Tabla probabilidad'!">
      <formula>NOT(ISERROR(SEARCH("Muy Baja'Tabla probabilidad'!",F40)))</formula>
    </cfRule>
    <cfRule type="containsText" dxfId="266" priority="283" operator="containsText" text="Muy bajo">
      <formula>NOT(ISERROR(SEARCH("Muy bajo",F40)))</formula>
    </cfRule>
    <cfRule type="containsText" dxfId="265" priority="284" operator="containsText" text="Alta">
      <formula>NOT(ISERROR(SEARCH("Alta",F40)))</formula>
    </cfRule>
    <cfRule type="containsText" dxfId="264" priority="285" operator="containsText" text="Media">
      <formula>NOT(ISERROR(SEARCH("Media",F40)))</formula>
    </cfRule>
    <cfRule type="containsText" dxfId="263" priority="286" operator="containsText" text="Baja">
      <formula>NOT(ISERROR(SEARCH("Baja",F40)))</formula>
    </cfRule>
    <cfRule type="containsText" dxfId="262" priority="287" operator="containsText" text="Muy baja">
      <formula>NOT(ISERROR(SEARCH("Muy baja",F40)))</formula>
    </cfRule>
    <cfRule type="cellIs" dxfId="261" priority="290" operator="between">
      <formula>1</formula>
      <formula>2</formula>
    </cfRule>
    <cfRule type="cellIs" dxfId="260" priority="291" operator="between">
      <formula>0</formula>
      <formula>2</formula>
    </cfRule>
  </conditionalFormatting>
  <conditionalFormatting sqref="G10 G20 G30">
    <cfRule type="containsText" dxfId="259" priority="620" operator="containsText" text="Catastrófico">
      <formula>NOT(ISERROR(SEARCH("Catastrófico",G10)))</formula>
    </cfRule>
    <cfRule type="containsText" dxfId="258" priority="621" operator="containsText" text="Mayor">
      <formula>NOT(ISERROR(SEARCH("Mayor",G10)))</formula>
    </cfRule>
    <cfRule type="containsText" dxfId="257" priority="622" operator="containsText" text="Alta">
      <formula>NOT(ISERROR(SEARCH("Alta",G10)))</formula>
    </cfRule>
    <cfRule type="containsText" dxfId="256" priority="623" operator="containsText" text="Moderado">
      <formula>NOT(ISERROR(SEARCH("Moderado",G10)))</formula>
    </cfRule>
    <cfRule type="containsText" dxfId="255" priority="624" operator="containsText" text="Menor">
      <formula>NOT(ISERROR(SEARCH("Menor",G10)))</formula>
    </cfRule>
    <cfRule type="containsText" dxfId="254" priority="625" operator="containsText" text="Leve">
      <formula>NOT(ISERROR(SEARCH("Leve",G10)))</formula>
    </cfRule>
  </conditionalFormatting>
  <conditionalFormatting sqref="G40">
    <cfRule type="containsText" dxfId="253" priority="264" operator="containsText" text="Catastrófico">
      <formula>NOT(ISERROR(SEARCH("Catastrófico",G40)))</formula>
    </cfRule>
    <cfRule type="containsText" dxfId="252" priority="265" operator="containsText" text="Mayor">
      <formula>NOT(ISERROR(SEARCH("Mayor",G40)))</formula>
    </cfRule>
    <cfRule type="containsText" dxfId="251" priority="266" operator="containsText" text="Alta">
      <formula>NOT(ISERROR(SEARCH("Alta",G40)))</formula>
    </cfRule>
    <cfRule type="containsText" dxfId="250" priority="267" operator="containsText" text="Moderado">
      <formula>NOT(ISERROR(SEARCH("Moderado",G40)))</formula>
    </cfRule>
    <cfRule type="containsText" dxfId="249" priority="268" operator="containsText" text="Menor">
      <formula>NOT(ISERROR(SEARCH("Menor",G40)))</formula>
    </cfRule>
    <cfRule type="containsText" dxfId="248" priority="269" operator="containsText" text="Leve">
      <formula>NOT(ISERROR(SEARCH("Leve",G40)))</formula>
    </cfRule>
  </conditionalFormatting>
  <conditionalFormatting sqref="H10:I10 H20:I20 H30:I30">
    <cfRule type="containsText" dxfId="247" priority="615" operator="containsText" text="Extremo">
      <formula>NOT(ISERROR(SEARCH("Extremo",H10)))</formula>
    </cfRule>
    <cfRule type="containsText" dxfId="246" priority="616" operator="containsText" text="Alto">
      <formula>NOT(ISERROR(SEARCH("Alto",H10)))</formula>
    </cfRule>
    <cfRule type="containsText" dxfId="245" priority="617" operator="containsText" text="Bajo">
      <formula>NOT(ISERROR(SEARCH("Bajo",H10)))</formula>
    </cfRule>
    <cfRule type="containsText" dxfId="244" priority="618" operator="containsText" text="Moderado">
      <formula>NOT(ISERROR(SEARCH("Moderado",H10)))</formula>
    </cfRule>
    <cfRule type="containsText" dxfId="243" priority="619" operator="containsText" text="Extremo">
      <formula>NOT(ISERROR(SEARCH("Extremo",H10)))</formula>
    </cfRule>
  </conditionalFormatting>
  <conditionalFormatting sqref="H40:I40">
    <cfRule type="containsText" dxfId="242" priority="259" operator="containsText" text="Extremo">
      <formula>NOT(ISERROR(SEARCH("Extremo",H40)))</formula>
    </cfRule>
    <cfRule type="containsText" dxfId="241" priority="260" operator="containsText" text="Alto">
      <formula>NOT(ISERROR(SEARCH("Alto",H40)))</formula>
    </cfRule>
    <cfRule type="containsText" dxfId="240" priority="261" operator="containsText" text="Bajo">
      <formula>NOT(ISERROR(SEARCH("Bajo",H40)))</formula>
    </cfRule>
    <cfRule type="containsText" dxfId="239" priority="262" operator="containsText" text="Moderado">
      <formula>NOT(ISERROR(SEARCH("Moderado",H40)))</formula>
    </cfRule>
    <cfRule type="containsText" dxfId="238" priority="263" operator="containsText" text="Extremo">
      <formula>NOT(ISERROR(SEARCH("Extremo",H40)))</formula>
    </cfRule>
  </conditionalFormatting>
  <conditionalFormatting sqref="J10:J39">
    <cfRule type="containsText" dxfId="237" priority="584" operator="containsText" text="Muy Alta">
      <formula>NOT(ISERROR(SEARCH("Muy Alta",J10)))</formula>
    </cfRule>
    <cfRule type="containsText" dxfId="236" priority="585" operator="containsText" text="Alta">
      <formula>NOT(ISERROR(SEARCH("Alta",J10)))</formula>
    </cfRule>
    <cfRule type="containsText" dxfId="235" priority="586" operator="containsText" text="Media">
      <formula>NOT(ISERROR(SEARCH("Media",J10)))</formula>
    </cfRule>
    <cfRule type="containsText" dxfId="234" priority="587" operator="containsText" text="Baja">
      <formula>NOT(ISERROR(SEARCH("Baja",J10)))</formula>
    </cfRule>
    <cfRule type="containsText" dxfId="233" priority="588" operator="containsText" text="Muy Baja">
      <formula>NOT(ISERROR(SEARCH("Muy Baja",J10)))</formula>
    </cfRule>
  </conditionalFormatting>
  <conditionalFormatting sqref="J10:J49">
    <cfRule type="containsText" dxfId="232" priority="302" operator="containsText" text="Muy Baja">
      <formula>NOT(ISERROR(SEARCH("Muy Baja",J10)))</formula>
    </cfRule>
  </conditionalFormatting>
  <conditionalFormatting sqref="J40:J49">
    <cfRule type="containsText" dxfId="231" priority="245" operator="containsText" text="Muy Alta">
      <formula>NOT(ISERROR(SEARCH("Muy Alta",J40)))</formula>
    </cfRule>
    <cfRule type="containsText" dxfId="230" priority="246" operator="containsText" text="Alta">
      <formula>NOT(ISERROR(SEARCH("Alta",J40)))</formula>
    </cfRule>
    <cfRule type="containsText" dxfId="229" priority="247" operator="containsText" text="Media">
      <formula>NOT(ISERROR(SEARCH("Media",J40)))</formula>
    </cfRule>
    <cfRule type="containsText" dxfId="228" priority="248" operator="containsText" text="Baja">
      <formula>NOT(ISERROR(SEARCH("Baja",J40)))</formula>
    </cfRule>
  </conditionalFormatting>
  <conditionalFormatting sqref="J40:J49">
    <cfRule type="containsText" dxfId="227" priority="196" operator="containsText" text="Muy Baja">
      <formula>NOT(ISERROR(SEARCH("Muy Baja",J40)))</formula>
    </cfRule>
  </conditionalFormatting>
  <conditionalFormatting sqref="K10:K49">
    <cfRule type="containsText" dxfId="226" priority="1" operator="containsText" text="Catastrófico">
      <formula>NOT(ISERROR(SEARCH("Catastrófico",K10)))</formula>
    </cfRule>
    <cfRule type="containsText" dxfId="225" priority="2" operator="containsText" text="Moderado">
      <formula>NOT(ISERROR(SEARCH("Moderado",K10)))</formula>
    </cfRule>
    <cfRule type="containsText" dxfId="224" priority="3" operator="containsText" text="Menor">
      <formula>NOT(ISERROR(SEARCH("Menor",K10)))</formula>
    </cfRule>
    <cfRule type="containsText" dxfId="223" priority="4" operator="containsText" text="Leve">
      <formula>NOT(ISERROR(SEARCH("Leve",K10)))</formula>
    </cfRule>
    <cfRule type="containsText" dxfId="222" priority="5" operator="containsText" text="Mayor">
      <formula>NOT(ISERROR(SEARCH("Mayor",K10)))</formula>
    </cfRule>
  </conditionalFormatting>
  <conditionalFormatting sqref="M10 M20 M30">
    <cfRule type="containsText" dxfId="221" priority="589" operator="containsText" text="Extremo">
      <formula>NOT(ISERROR(SEARCH("Extremo",M10)))</formula>
    </cfRule>
    <cfRule type="containsText" dxfId="220" priority="590" operator="containsText" text="Alto">
      <formula>NOT(ISERROR(SEARCH("Alto",M10)))</formula>
    </cfRule>
    <cfRule type="containsText" dxfId="219" priority="591" operator="containsText" text="Moderado">
      <formula>NOT(ISERROR(SEARCH("Moderado",M10)))</formula>
    </cfRule>
    <cfRule type="containsText" dxfId="218" priority="592" operator="containsText" text="Menor">
      <formula>NOT(ISERROR(SEARCH("Menor",M10)))</formula>
    </cfRule>
    <cfRule type="containsText" dxfId="217" priority="593" operator="containsText" text="Bajo">
      <formula>NOT(ISERROR(SEARCH("Bajo",M10)))</formula>
    </cfRule>
    <cfRule type="containsText" dxfId="216" priority="594" operator="containsText" text="Moderado">
      <formula>NOT(ISERROR(SEARCH("Moderado",M10)))</formula>
    </cfRule>
    <cfRule type="containsText" dxfId="215" priority="595" operator="containsText" text="Extremo">
      <formula>NOT(ISERROR(SEARCH("Extremo",M10)))</formula>
    </cfRule>
    <cfRule type="containsText" dxfId="214" priority="596" operator="containsText" text="Baja">
      <formula>NOT(ISERROR(SEARCH("Baja",M10)))</formula>
    </cfRule>
    <cfRule type="containsText" dxfId="213" priority="597" operator="containsText" text="Alto">
      <formula>NOT(ISERROR(SEARCH("Alto",M10)))</formula>
    </cfRule>
  </conditionalFormatting>
  <conditionalFormatting sqref="M40">
    <cfRule type="containsText" dxfId="212" priority="250" operator="containsText" text="Extremo">
      <formula>NOT(ISERROR(SEARCH("Extremo",M40)))</formula>
    </cfRule>
    <cfRule type="containsText" dxfId="211" priority="251" operator="containsText" text="Alto">
      <formula>NOT(ISERROR(SEARCH("Alto",M40)))</formula>
    </cfRule>
    <cfRule type="containsText" dxfId="210" priority="252" operator="containsText" text="Moderado">
      <formula>NOT(ISERROR(SEARCH("Moderado",M40)))</formula>
    </cfRule>
    <cfRule type="containsText" dxfId="209" priority="253" operator="containsText" text="Menor">
      <formula>NOT(ISERROR(SEARCH("Menor",M40)))</formula>
    </cfRule>
    <cfRule type="containsText" dxfId="208" priority="254" operator="containsText" text="Bajo">
      <formula>NOT(ISERROR(SEARCH("Bajo",M40)))</formula>
    </cfRule>
    <cfRule type="containsText" dxfId="207" priority="255" operator="containsText" text="Moderado">
      <formula>NOT(ISERROR(SEARCH("Moderado",M40)))</formula>
    </cfRule>
    <cfRule type="containsText" dxfId="206" priority="256" operator="containsText" text="Extremo">
      <formula>NOT(ISERROR(SEARCH("Extremo",M40)))</formula>
    </cfRule>
    <cfRule type="containsText" dxfId="205" priority="257" operator="containsText" text="Baja">
      <formula>NOT(ISERROR(SEARCH("Baja",M40)))</formula>
    </cfRule>
    <cfRule type="containsText" dxfId="204" priority="258" operator="containsText" text="Alto">
      <formula>NOT(ISERROR(SEARCH("Alto",M40)))</formula>
    </cfRule>
  </conditionalFormatting>
  <dataValidations count="1">
    <dataValidation type="list" allowBlank="1" showInputMessage="1" showErrorMessage="1" sqref="D10:D49" xr:uid="{00000000-0002-0000-06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45" operator="containsText" id="{E50DE147-7B2A-40A6-95D7-AEA96FC942F8}">
            <xm:f>NOT(ISERROR(SEARCH('8- Políticas de Administración '!$B$5,F10)))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46" operator="containsText" id="{1034B27F-53CC-4A29-BA39-C5FDB949099A}">
            <xm:f>NOT(ISERROR(SEARCH('8- Políticas de Administración '!$B$5,F10)))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F10 F20 F30</xm:sqref>
        </x14:conditionalFormatting>
        <x14:conditionalFormatting xmlns:xm="http://schemas.microsoft.com/office/excel/2006/main">
          <x14:cfRule type="containsText" priority="288" operator="containsText" id="{4D9AAF7F-2AE0-4D40-85E5-7EE20DED2971}">
            <xm:f>NOT(ISERROR(SEARCH('8- Políticas de Administración '!$B$5,F40)))</xm:f>
            <xm:f>'8- Políticas de Administración '!$B$5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89" operator="containsText" id="{20184E57-06C1-4914-9961-91F94321637C}">
            <xm:f>NOT(ISERROR(SEARCH('8- Políticas de Administración '!$B$5,F40)))</xm:f>
            <xm:f>'8- Políticas de Administración '!$B$5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F40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1000000}">
          <x14:formula1>
            <xm:f>'9- Matriz de Calor '!$S$8:$S$11</xm:f>
          </x14:formula1>
          <xm:sqref>N10:N49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EH718"/>
  <sheetViews>
    <sheetView showGridLines="0" topLeftCell="A55" zoomScale="70" zoomScaleNormal="70" workbookViewId="0">
      <selection activeCell="C26" sqref="C26:E26"/>
    </sheetView>
  </sheetViews>
  <sheetFormatPr baseColWidth="10" defaultColWidth="11.42578125" defaultRowHeight="15"/>
  <cols>
    <col min="2" max="2" width="24.28515625" customWidth="1"/>
    <col min="3" max="3" width="62.85546875" customWidth="1"/>
    <col min="4" max="4" width="10.28515625" bestFit="1" customWidth="1"/>
    <col min="5" max="5" width="84.28515625" style="51" customWidth="1"/>
    <col min="6" max="6" width="24.7109375" customWidth="1"/>
    <col min="7" max="7" width="11.5703125" customWidth="1"/>
    <col min="8" max="8" width="13.7109375" customWidth="1"/>
    <col min="9" max="9" width="38.140625" hidden="1" customWidth="1"/>
    <col min="10" max="13" width="11.5703125" customWidth="1"/>
    <col min="14" max="14" width="11.5703125" style="137"/>
    <col min="15" max="15" width="102.7109375" style="138" customWidth="1"/>
    <col min="16" max="32" width="11.5703125" style="100"/>
    <col min="33" max="36" width="11.42578125" style="3"/>
    <col min="37" max="138" width="11.42578125" style="2"/>
  </cols>
  <sheetData>
    <row r="1" spans="1:138" s="2" customFormat="1">
      <c r="E1" s="48"/>
      <c r="N1" s="129"/>
      <c r="O1" s="130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138" ht="24" thickBot="1">
      <c r="A2" s="2"/>
      <c r="B2" s="496" t="s">
        <v>192</v>
      </c>
      <c r="C2" s="496"/>
      <c r="D2" s="496"/>
      <c r="E2" s="496"/>
      <c r="F2" s="89"/>
      <c r="G2" s="2"/>
      <c r="H2" s="2"/>
      <c r="I2" s="2"/>
      <c r="J2" s="2"/>
      <c r="K2" s="2"/>
      <c r="L2" s="2"/>
      <c r="M2" s="2"/>
      <c r="N2" s="129"/>
      <c r="O2" s="130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138" ht="15.75" thickTop="1">
      <c r="A3" s="2"/>
      <c r="B3" s="16"/>
      <c r="C3" s="16"/>
      <c r="D3" s="16"/>
      <c r="E3" s="49"/>
      <c r="F3" s="2"/>
      <c r="G3" s="2"/>
      <c r="H3" s="2"/>
      <c r="I3" s="2"/>
      <c r="J3" s="2"/>
      <c r="K3" s="2"/>
      <c r="L3" s="2"/>
      <c r="M3" s="2"/>
      <c r="N3" s="129"/>
      <c r="O3" s="130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138" ht="21">
      <c r="A4" s="2"/>
      <c r="B4" s="64"/>
      <c r="C4" s="65" t="s">
        <v>193</v>
      </c>
      <c r="D4" s="65"/>
      <c r="E4" s="65" t="s">
        <v>194</v>
      </c>
      <c r="F4" s="66"/>
      <c r="G4" s="2"/>
      <c r="H4" s="2"/>
      <c r="I4" s="2"/>
      <c r="J4" s="2"/>
      <c r="K4" s="2"/>
      <c r="L4" s="2"/>
      <c r="M4" s="2"/>
      <c r="N4" s="129"/>
      <c r="O4" s="130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138" ht="40.5">
      <c r="A5" s="2"/>
      <c r="B5" s="64"/>
      <c r="C5" s="65" t="s">
        <v>195</v>
      </c>
      <c r="D5" s="65"/>
      <c r="E5" s="67" t="s">
        <v>196</v>
      </c>
      <c r="F5" s="65" t="s">
        <v>194</v>
      </c>
      <c r="G5" s="2"/>
      <c r="H5" s="2"/>
      <c r="I5" s="2"/>
      <c r="J5" s="2"/>
      <c r="K5" s="2"/>
      <c r="L5" s="2"/>
      <c r="M5" s="2"/>
      <c r="N5" s="129"/>
      <c r="O5" s="130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138" ht="20.25">
      <c r="A6" s="2"/>
      <c r="B6" s="68" t="s">
        <v>197</v>
      </c>
      <c r="C6" s="114" t="s">
        <v>198</v>
      </c>
      <c r="D6" s="69">
        <v>0.04</v>
      </c>
      <c r="E6" s="70" t="s">
        <v>199</v>
      </c>
      <c r="F6" s="71">
        <v>1</v>
      </c>
      <c r="G6" s="2"/>
      <c r="H6" s="53"/>
      <c r="I6" s="2"/>
      <c r="J6" s="2"/>
      <c r="K6" s="2"/>
      <c r="L6" s="2"/>
      <c r="M6" s="2"/>
      <c r="N6" s="129"/>
      <c r="O6" s="139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138" ht="20.25">
      <c r="A7" s="2"/>
      <c r="B7" s="72" t="s">
        <v>200</v>
      </c>
      <c r="C7" s="114" t="s">
        <v>201</v>
      </c>
      <c r="D7" s="69">
        <v>0.09</v>
      </c>
      <c r="E7" s="70" t="s">
        <v>202</v>
      </c>
      <c r="F7" s="71">
        <v>2</v>
      </c>
      <c r="G7" s="2"/>
      <c r="H7" s="2"/>
      <c r="I7" s="2"/>
      <c r="J7" s="2"/>
      <c r="K7" s="2"/>
      <c r="L7" s="2"/>
      <c r="M7" s="2"/>
      <c r="N7" s="129"/>
      <c r="O7" s="139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138" ht="20.25">
      <c r="A8" s="2"/>
      <c r="B8" s="73" t="s">
        <v>203</v>
      </c>
      <c r="C8" s="114" t="s">
        <v>204</v>
      </c>
      <c r="D8" s="69">
        <v>0.28999999999999998</v>
      </c>
      <c r="E8" s="70" t="s">
        <v>205</v>
      </c>
      <c r="F8" s="71">
        <v>3</v>
      </c>
      <c r="G8" s="2"/>
      <c r="H8" s="2"/>
      <c r="I8" s="2"/>
      <c r="J8" s="2"/>
      <c r="K8" s="2"/>
      <c r="L8" s="2"/>
      <c r="M8" s="2"/>
      <c r="N8" s="129"/>
      <c r="O8" s="139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138" ht="20.25">
      <c r="A9" s="2"/>
      <c r="B9" s="74" t="s">
        <v>206</v>
      </c>
      <c r="C9" s="114" t="s">
        <v>207</v>
      </c>
      <c r="D9" s="69">
        <v>0.49</v>
      </c>
      <c r="E9" s="70" t="s">
        <v>208</v>
      </c>
      <c r="F9" s="71">
        <v>4</v>
      </c>
      <c r="G9" s="2"/>
      <c r="H9" s="2"/>
      <c r="I9" s="2"/>
      <c r="J9" s="2"/>
      <c r="K9" s="2"/>
      <c r="L9" s="2"/>
      <c r="M9" s="2"/>
      <c r="N9" s="129"/>
      <c r="O9" s="13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38" ht="20.25">
      <c r="A10" s="2"/>
      <c r="B10" s="75" t="s">
        <v>209</v>
      </c>
      <c r="C10" s="114" t="s">
        <v>210</v>
      </c>
      <c r="D10" s="69">
        <v>1</v>
      </c>
      <c r="E10" s="70" t="s">
        <v>211</v>
      </c>
      <c r="F10" s="71">
        <v>5</v>
      </c>
      <c r="G10" s="2"/>
      <c r="H10" s="2"/>
      <c r="I10" s="94" t="s">
        <v>212</v>
      </c>
      <c r="J10" s="2"/>
      <c r="K10" s="2"/>
      <c r="L10" s="2"/>
      <c r="M10" s="2"/>
      <c r="N10" s="129"/>
      <c r="O10" s="139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138" ht="16.5">
      <c r="A11" s="2"/>
      <c r="B11" s="4"/>
      <c r="C11" s="3"/>
      <c r="D11" s="3"/>
      <c r="E11" s="50"/>
      <c r="F11" s="2"/>
      <c r="G11" s="2"/>
      <c r="H11" s="2"/>
      <c r="I11" s="2"/>
      <c r="J11" s="2"/>
      <c r="K11" s="2"/>
      <c r="L11" s="2"/>
      <c r="M11" s="2"/>
      <c r="N11" s="129"/>
      <c r="O11" s="130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138">
      <c r="A12" s="2"/>
      <c r="B12" s="2"/>
      <c r="C12" s="2"/>
      <c r="D12" s="2"/>
      <c r="E12" s="48"/>
      <c r="F12" s="2"/>
      <c r="G12" s="2"/>
      <c r="H12" s="2"/>
      <c r="I12" s="2"/>
      <c r="J12" s="2"/>
      <c r="K12" s="2"/>
      <c r="L12" s="2"/>
      <c r="M12" s="2"/>
      <c r="N12" s="129"/>
      <c r="O12" s="130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138">
      <c r="A13" s="2"/>
      <c r="B13" s="2"/>
      <c r="C13" s="2"/>
      <c r="D13" s="2"/>
      <c r="E13" s="48"/>
      <c r="F13" s="2"/>
      <c r="G13" s="2"/>
      <c r="H13" s="2"/>
      <c r="I13" s="2"/>
      <c r="J13" s="2"/>
      <c r="K13" s="2"/>
      <c r="L13" s="2"/>
      <c r="M13" s="2"/>
      <c r="N13" s="129"/>
      <c r="O13" s="130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138" ht="23.25">
      <c r="A14" s="2"/>
      <c r="B14" s="497" t="s">
        <v>213</v>
      </c>
      <c r="C14" s="497"/>
      <c r="D14" s="497"/>
      <c r="E14" s="497"/>
      <c r="F14" s="102"/>
      <c r="G14" s="63"/>
      <c r="H14" s="2"/>
      <c r="I14" s="2"/>
      <c r="J14" s="2"/>
      <c r="K14" s="2"/>
      <c r="L14" s="2"/>
      <c r="M14" s="2"/>
      <c r="N14" s="129"/>
      <c r="O14" s="130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138">
      <c r="A15" s="2"/>
      <c r="B15" s="101"/>
      <c r="C15" s="101"/>
      <c r="D15" s="101"/>
      <c r="E15" s="101"/>
      <c r="F15" s="103"/>
      <c r="G15" s="2"/>
      <c r="H15" s="2"/>
      <c r="I15" s="2"/>
      <c r="J15" s="2"/>
      <c r="K15" s="2"/>
      <c r="L15" s="2"/>
      <c r="M15" s="2"/>
      <c r="N15" s="129"/>
      <c r="O15" s="130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138" s="79" customFormat="1" ht="20.25">
      <c r="A16" s="77"/>
      <c r="B16" s="104"/>
      <c r="C16" s="495" t="s">
        <v>129</v>
      </c>
      <c r="D16" s="495"/>
      <c r="E16" s="495"/>
      <c r="F16" s="105"/>
      <c r="G16" s="77"/>
      <c r="H16" s="77"/>
      <c r="I16" s="95" t="s">
        <v>124</v>
      </c>
      <c r="J16" s="77"/>
      <c r="K16" s="77"/>
      <c r="L16" s="77"/>
      <c r="M16" s="77"/>
      <c r="N16" s="131"/>
      <c r="O16" s="132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</row>
    <row r="17" spans="1:138" s="79" customFormat="1" ht="40.5" customHeight="1">
      <c r="A17" s="77"/>
      <c r="B17" s="68" t="s">
        <v>214</v>
      </c>
      <c r="C17" s="493" t="s">
        <v>215</v>
      </c>
      <c r="D17" s="493"/>
      <c r="E17" s="493"/>
      <c r="F17" s="106">
        <v>1</v>
      </c>
      <c r="G17" s="77"/>
      <c r="H17" s="77"/>
      <c r="I17" s="94" t="s">
        <v>129</v>
      </c>
      <c r="J17" s="77"/>
      <c r="K17" s="77"/>
      <c r="L17" s="77"/>
      <c r="M17" s="77"/>
      <c r="N17" s="131"/>
      <c r="O17" s="133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</row>
    <row r="18" spans="1:138" s="79" customFormat="1" ht="33.75">
      <c r="A18" s="77"/>
      <c r="B18" s="72" t="s">
        <v>216</v>
      </c>
      <c r="C18" s="493" t="s">
        <v>130</v>
      </c>
      <c r="D18" s="493"/>
      <c r="E18" s="493"/>
      <c r="F18" s="106">
        <v>2</v>
      </c>
      <c r="G18" s="77"/>
      <c r="H18" s="77"/>
      <c r="I18" s="94" t="s">
        <v>132</v>
      </c>
      <c r="J18" s="77"/>
      <c r="K18" s="77"/>
      <c r="L18" s="77"/>
      <c r="M18" s="77"/>
      <c r="N18" s="131"/>
      <c r="O18" s="134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</row>
    <row r="19" spans="1:138" s="79" customFormat="1" ht="33.75">
      <c r="A19" s="77"/>
      <c r="B19" s="73" t="s">
        <v>217</v>
      </c>
      <c r="C19" s="493" t="s">
        <v>218</v>
      </c>
      <c r="D19" s="493"/>
      <c r="E19" s="493"/>
      <c r="F19" s="106">
        <v>3</v>
      </c>
      <c r="G19" s="77"/>
      <c r="H19" s="77"/>
      <c r="I19" s="94" t="s">
        <v>136</v>
      </c>
      <c r="J19" s="77"/>
      <c r="K19" s="77"/>
      <c r="L19" s="77"/>
      <c r="M19" s="77"/>
      <c r="N19" s="131"/>
      <c r="O19" s="134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</row>
    <row r="20" spans="1:138" s="79" customFormat="1" ht="33.75">
      <c r="A20" s="77"/>
      <c r="B20" s="74" t="s">
        <v>219</v>
      </c>
      <c r="C20" s="493" t="s">
        <v>220</v>
      </c>
      <c r="D20" s="493"/>
      <c r="E20" s="493"/>
      <c r="F20" s="106">
        <v>4</v>
      </c>
      <c r="G20" s="77"/>
      <c r="H20" s="77"/>
      <c r="I20" s="94" t="s">
        <v>134</v>
      </c>
      <c r="J20" s="77"/>
      <c r="K20" s="77"/>
      <c r="L20" s="77"/>
      <c r="M20" s="77"/>
      <c r="N20" s="131"/>
      <c r="O20" s="134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</row>
    <row r="21" spans="1:138" s="79" customFormat="1" ht="60.6" customHeight="1">
      <c r="A21" s="77"/>
      <c r="B21" s="75" t="s">
        <v>221</v>
      </c>
      <c r="C21" s="493" t="s">
        <v>146</v>
      </c>
      <c r="D21" s="493"/>
      <c r="E21" s="493"/>
      <c r="F21" s="106">
        <v>5</v>
      </c>
      <c r="G21" s="77"/>
      <c r="H21" s="77"/>
      <c r="I21" s="94" t="str">
        <f>C48</f>
        <v>Interrupción o afectación en la prestación del servicio administrativo</v>
      </c>
      <c r="J21" s="77"/>
      <c r="K21" s="77"/>
      <c r="L21" s="77"/>
      <c r="M21" s="77"/>
      <c r="N21" s="131"/>
      <c r="O21" s="134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</row>
    <row r="22" spans="1:138" s="79" customFormat="1" ht="20.25">
      <c r="A22" s="77"/>
      <c r="B22" s="85"/>
      <c r="C22" s="76"/>
      <c r="D22" s="76"/>
      <c r="E22" s="76"/>
      <c r="F22" s="86"/>
      <c r="G22" s="77"/>
      <c r="H22" s="77"/>
      <c r="I22" s="94" t="str">
        <f>C56</f>
        <v>Afectación Ambiental</v>
      </c>
      <c r="J22" s="77"/>
      <c r="K22" s="77"/>
      <c r="L22" s="77"/>
      <c r="M22" s="77"/>
      <c r="N22" s="131"/>
      <c r="O22" s="132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</row>
    <row r="23" spans="1:138" s="79" customFormat="1" ht="20.25">
      <c r="A23" s="77"/>
      <c r="B23" s="85"/>
      <c r="C23" s="76"/>
      <c r="D23" s="76"/>
      <c r="E23" s="76"/>
      <c r="F23" s="86"/>
      <c r="G23" s="77"/>
      <c r="H23" s="77"/>
      <c r="I23" s="77"/>
      <c r="J23" s="77"/>
      <c r="K23" s="77"/>
      <c r="L23" s="77"/>
      <c r="M23" s="77"/>
      <c r="N23" s="131"/>
      <c r="O23" s="132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</row>
    <row r="24" spans="1:138" s="79" customFormat="1" ht="20.25">
      <c r="A24" s="77"/>
      <c r="B24" s="78"/>
      <c r="C24" s="494" t="s">
        <v>132</v>
      </c>
      <c r="D24" s="494"/>
      <c r="E24" s="494"/>
      <c r="F24" s="86"/>
      <c r="G24" s="77"/>
      <c r="H24" s="77"/>
      <c r="I24" s="77"/>
      <c r="J24" s="77"/>
      <c r="K24" s="77"/>
      <c r="L24" s="77"/>
      <c r="M24" s="77"/>
      <c r="N24" s="131"/>
      <c r="O24" s="132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</row>
    <row r="25" spans="1:138" s="79" customFormat="1" ht="33.75">
      <c r="A25" s="77"/>
      <c r="B25" s="80" t="s">
        <v>214</v>
      </c>
      <c r="C25" s="493" t="s">
        <v>222</v>
      </c>
      <c r="D25" s="493"/>
      <c r="E25" s="493"/>
      <c r="F25" s="106">
        <v>1</v>
      </c>
      <c r="G25" s="77"/>
      <c r="H25" s="77"/>
      <c r="I25" s="77"/>
      <c r="J25" s="77"/>
      <c r="K25" s="77"/>
      <c r="L25" s="77"/>
      <c r="M25" s="77"/>
      <c r="N25" s="131"/>
      <c r="O25" s="135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</row>
    <row r="26" spans="1:138" s="79" customFormat="1" ht="33.75">
      <c r="A26" s="77"/>
      <c r="B26" s="81" t="s">
        <v>216</v>
      </c>
      <c r="C26" s="493" t="s">
        <v>223</v>
      </c>
      <c r="D26" s="493"/>
      <c r="E26" s="493"/>
      <c r="F26" s="106">
        <v>2</v>
      </c>
      <c r="G26" s="77"/>
      <c r="H26" s="77"/>
      <c r="I26" s="85"/>
      <c r="J26" s="85"/>
      <c r="K26" s="85"/>
      <c r="L26" s="85"/>
      <c r="M26" s="85"/>
      <c r="N26" s="136"/>
      <c r="O26" s="135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77"/>
      <c r="EB26" s="77"/>
      <c r="EC26" s="77"/>
      <c r="ED26" s="77"/>
      <c r="EE26" s="77"/>
      <c r="EF26" s="77"/>
      <c r="EG26" s="77"/>
      <c r="EH26" s="77"/>
    </row>
    <row r="27" spans="1:138" s="79" customFormat="1" ht="33.75">
      <c r="A27" s="77"/>
      <c r="B27" s="82" t="s">
        <v>217</v>
      </c>
      <c r="C27" s="493" t="s">
        <v>224</v>
      </c>
      <c r="D27" s="493"/>
      <c r="E27" s="493"/>
      <c r="F27" s="106">
        <v>3</v>
      </c>
      <c r="G27" s="77"/>
      <c r="H27" s="77"/>
      <c r="I27" s="85" t="str" cm="1">
        <f t="array" ref="I27:I31">_xlfn.IFS(I10='8- Políticas de Administración '!$C$16,'8- Políticas de Administración '!$C$17:$C$21,I10='8- Políticas de Administración '!$C$24,'8- Políticas de Administración '!$C$25:$C$29,I10='8- Políticas de Administración '!$C$32,'8- Políticas de Administración '!$C$33:$C$37,I10='8- Políticas de Administración '!$C$40,'8- Políticas de Administración '!$C$41:$C$45,I10='8- Políticas de Administración '!$C$48,'8- Políticas de Administración '!$C$49:$C$53,I10='8- Políticas de Administración '!$C$56,'8- Políticas de Administración '!$C$57:$C$61)</f>
        <v xml:space="preserve">Si el hecho llegara a presentarse, tendría consecuencias o efectos mínimos sobre la entidad.
</v>
      </c>
      <c r="J27" s="85"/>
      <c r="K27" s="85"/>
      <c r="L27" s="85"/>
      <c r="M27" s="85"/>
      <c r="N27" s="136"/>
      <c r="O27" s="135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77"/>
      <c r="EB27" s="77"/>
      <c r="EC27" s="77"/>
      <c r="ED27" s="77"/>
      <c r="EE27" s="77"/>
      <c r="EF27" s="77"/>
      <c r="EG27" s="77"/>
      <c r="EH27" s="77"/>
    </row>
    <row r="28" spans="1:138" s="79" customFormat="1" ht="33.75">
      <c r="A28" s="77"/>
      <c r="B28" s="83" t="s">
        <v>219</v>
      </c>
      <c r="C28" s="493" t="s">
        <v>225</v>
      </c>
      <c r="D28" s="493"/>
      <c r="E28" s="493"/>
      <c r="F28" s="106">
        <v>4</v>
      </c>
      <c r="G28" s="77"/>
      <c r="H28" s="77"/>
      <c r="I28" s="85" t="str">
        <v xml:space="preserve">Si el hecho llegara a presentarse, tendría bajo impacto o efecto sobre la entidad.
</v>
      </c>
      <c r="J28" s="85"/>
      <c r="K28" s="85"/>
      <c r="L28" s="85"/>
      <c r="M28" s="85"/>
      <c r="N28" s="136"/>
      <c r="O28" s="135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</row>
    <row r="29" spans="1:138" s="79" customFormat="1" ht="33.75">
      <c r="A29" s="77"/>
      <c r="B29" s="84" t="s">
        <v>221</v>
      </c>
      <c r="C29" s="493" t="s">
        <v>133</v>
      </c>
      <c r="D29" s="493"/>
      <c r="E29" s="493"/>
      <c r="F29" s="106">
        <v>5</v>
      </c>
      <c r="G29" s="77"/>
      <c r="H29" s="77"/>
      <c r="I29" s="85" t="str">
        <v xml:space="preserve">Si el hecho llegara a presentarse, tendría medianas consecuencias o efectos sobre la entidad.
</v>
      </c>
      <c r="J29" s="85"/>
      <c r="K29" s="85"/>
      <c r="L29" s="85"/>
      <c r="M29" s="85"/>
      <c r="N29" s="136"/>
      <c r="O29" s="135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77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/>
      <c r="EG29" s="77"/>
      <c r="EH29" s="77"/>
    </row>
    <row r="30" spans="1:138" s="79" customFormat="1" ht="20.25">
      <c r="A30" s="77"/>
      <c r="B30" s="85"/>
      <c r="C30" s="76"/>
      <c r="D30" s="76"/>
      <c r="E30" s="76"/>
      <c r="F30" s="86"/>
      <c r="G30" s="77"/>
      <c r="H30" s="77"/>
      <c r="I30" s="85" t="str">
        <v xml:space="preserve">Si el hecho llegara a presentarse, tendría altas consecuencias o efectos sobre la entidad
</v>
      </c>
      <c r="J30" s="85"/>
      <c r="K30" s="85"/>
      <c r="L30" s="85"/>
      <c r="M30" s="85"/>
      <c r="N30" s="136"/>
      <c r="O30" s="132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77"/>
      <c r="EB30" s="77"/>
      <c r="EC30" s="77"/>
      <c r="ED30" s="77"/>
      <c r="EE30" s="77"/>
      <c r="EF30" s="77"/>
      <c r="EG30" s="77"/>
      <c r="EH30" s="77"/>
    </row>
    <row r="31" spans="1:138" s="77" customFormat="1" ht="20.25">
      <c r="B31" s="87"/>
      <c r="C31" s="87"/>
      <c r="D31" s="87"/>
      <c r="E31" s="87"/>
      <c r="F31" s="86"/>
      <c r="I31" s="85" t="str">
        <v xml:space="preserve">Si el hecho llegara a presentarse, tendría desastrosas consecuencias o efectos sobre la entidad.
</v>
      </c>
      <c r="J31" s="85"/>
      <c r="K31" s="85"/>
      <c r="L31" s="85"/>
      <c r="M31" s="85"/>
      <c r="N31" s="136"/>
      <c r="O31" s="132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</row>
    <row r="32" spans="1:138" s="77" customFormat="1" ht="20.25">
      <c r="B32" s="104"/>
      <c r="C32" s="495" t="s">
        <v>136</v>
      </c>
      <c r="D32" s="495"/>
      <c r="E32" s="495"/>
      <c r="F32" s="86"/>
      <c r="I32" s="85"/>
      <c r="J32" s="85"/>
      <c r="K32" s="85"/>
      <c r="L32" s="85"/>
      <c r="M32" s="85"/>
      <c r="N32" s="136"/>
      <c r="O32" s="132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</row>
    <row r="33" spans="2:36" s="77" customFormat="1" ht="20.25">
      <c r="B33" s="68" t="s">
        <v>214</v>
      </c>
      <c r="C33" s="493" t="s">
        <v>226</v>
      </c>
      <c r="D33" s="493"/>
      <c r="E33" s="493"/>
      <c r="F33" s="108">
        <v>1</v>
      </c>
      <c r="I33" s="85" t="str" cm="1">
        <f t="array" ref="I33:I37">IF(I10='8- Políticas de Administración '!$C$16,'8- Políticas de Administración '!$C$17:$C$21,IF(I10='8- Políticas de Administración '!$C$24,'8- Políticas de Administración '!$C$25:$C$29,IF(I10='8- Políticas de Administración '!$C$32,'8- Políticas de Administración '!$C$33:$C$37,IF(I10='8- Políticas de Administración '!$C$40,'8- Políticas de Administración '!$C$41:$C$45,IF(I10='8- Políticas de Administración '!$C$48,'8- Políticas de Administración '!$C$49:$C$53,IF(I10='8- Políticas de Administración '!$C$56,'8- Políticas de Administración '!$C$57:$C$61))))))</f>
        <v xml:space="preserve">Si el hecho llegara a presentarse, tendría consecuencias o efectos mínimos sobre la entidad.
</v>
      </c>
      <c r="J33" s="85"/>
      <c r="K33" s="85"/>
      <c r="L33" s="85"/>
      <c r="M33" s="85"/>
      <c r="N33" s="136"/>
      <c r="O33" s="132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</row>
    <row r="34" spans="2:36" s="77" customFormat="1" ht="20.25">
      <c r="B34" s="72" t="s">
        <v>216</v>
      </c>
      <c r="C34" s="493" t="s">
        <v>227</v>
      </c>
      <c r="D34" s="493"/>
      <c r="E34" s="493"/>
      <c r="F34" s="108">
        <v>2</v>
      </c>
      <c r="I34" s="85" t="str">
        <v xml:space="preserve">Si el hecho llegara a presentarse, tendría bajo impacto o efecto sobre la entidad.
</v>
      </c>
      <c r="J34" s="85"/>
      <c r="K34" s="85"/>
      <c r="L34" s="85"/>
      <c r="M34" s="85"/>
      <c r="N34" s="136"/>
      <c r="O34" s="132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</row>
    <row r="35" spans="2:36" s="77" customFormat="1" ht="20.25">
      <c r="B35" s="73" t="s">
        <v>217</v>
      </c>
      <c r="C35" s="493" t="s">
        <v>137</v>
      </c>
      <c r="D35" s="493"/>
      <c r="E35" s="493"/>
      <c r="F35" s="108">
        <v>3</v>
      </c>
      <c r="I35" s="85" t="str">
        <v xml:space="preserve">Si el hecho llegara a presentarse, tendría medianas consecuencias o efectos sobre la entidad.
</v>
      </c>
      <c r="J35" s="85"/>
      <c r="K35" s="85"/>
      <c r="L35" s="85"/>
      <c r="M35" s="85"/>
      <c r="N35" s="136"/>
      <c r="O35" s="132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</row>
    <row r="36" spans="2:36" s="77" customFormat="1" ht="20.25">
      <c r="B36" s="74" t="s">
        <v>219</v>
      </c>
      <c r="C36" s="493" t="s">
        <v>228</v>
      </c>
      <c r="D36" s="493"/>
      <c r="E36" s="493"/>
      <c r="F36" s="108">
        <v>4</v>
      </c>
      <c r="I36" s="85" t="str">
        <v xml:space="preserve">Si el hecho llegara a presentarse, tendría altas consecuencias o efectos sobre la entidad
</v>
      </c>
      <c r="J36" s="85"/>
      <c r="K36" s="85"/>
      <c r="L36" s="85"/>
      <c r="M36" s="85"/>
      <c r="N36" s="136"/>
      <c r="O36" s="132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</row>
    <row r="37" spans="2:36" s="77" customFormat="1" ht="20.25">
      <c r="B37" s="75" t="s">
        <v>221</v>
      </c>
      <c r="C37" s="493" t="s">
        <v>229</v>
      </c>
      <c r="D37" s="493"/>
      <c r="E37" s="493"/>
      <c r="F37" s="108">
        <v>5</v>
      </c>
      <c r="I37" s="85" t="str">
        <v xml:space="preserve">Si el hecho llegara a presentarse, tendría desastrosas consecuencias o efectos sobre la entidad.
</v>
      </c>
      <c r="J37" s="85"/>
      <c r="K37" s="85"/>
      <c r="L37" s="85"/>
      <c r="M37" s="85"/>
      <c r="N37" s="136"/>
      <c r="O37" s="132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</row>
    <row r="38" spans="2:36" s="77" customFormat="1" ht="20.25">
      <c r="B38" s="87"/>
      <c r="C38" s="87"/>
      <c r="D38" s="87"/>
      <c r="E38" s="87"/>
      <c r="F38" s="86"/>
      <c r="I38" s="85"/>
      <c r="J38" s="85"/>
      <c r="K38" s="85"/>
      <c r="L38" s="85"/>
      <c r="M38" s="85"/>
      <c r="N38" s="136"/>
      <c r="O38" s="132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</row>
    <row r="39" spans="2:36" s="77" customFormat="1" ht="20.25">
      <c r="B39" s="87"/>
      <c r="C39" s="87"/>
      <c r="D39" s="87"/>
      <c r="E39" s="87"/>
      <c r="F39" s="86"/>
      <c r="N39" s="131"/>
      <c r="O39" s="132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</row>
    <row r="40" spans="2:36" s="77" customFormat="1" ht="20.25">
      <c r="B40" s="78"/>
      <c r="C40" s="495" t="s">
        <v>134</v>
      </c>
      <c r="D40" s="495"/>
      <c r="E40" s="495"/>
      <c r="F40" s="86"/>
      <c r="N40" s="131"/>
      <c r="O40" s="132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</row>
    <row r="41" spans="2:36" s="77" customFormat="1" ht="20.25">
      <c r="B41" s="109" t="s">
        <v>214</v>
      </c>
      <c r="C41" s="493" t="s">
        <v>135</v>
      </c>
      <c r="D41" s="493"/>
      <c r="E41" s="493"/>
      <c r="F41" s="108">
        <v>1</v>
      </c>
      <c r="N41" s="131"/>
      <c r="O41" s="132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</row>
    <row r="42" spans="2:36" s="77" customFormat="1" ht="20.25">
      <c r="B42" s="110" t="s">
        <v>216</v>
      </c>
      <c r="C42" s="493" t="s">
        <v>140</v>
      </c>
      <c r="D42" s="493"/>
      <c r="E42" s="493"/>
      <c r="F42" s="108">
        <v>2</v>
      </c>
      <c r="N42" s="131"/>
      <c r="O42" s="132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</row>
    <row r="43" spans="2:36" s="77" customFormat="1" ht="20.25">
      <c r="B43" s="111" t="s">
        <v>217</v>
      </c>
      <c r="C43" s="493" t="s">
        <v>230</v>
      </c>
      <c r="D43" s="493"/>
      <c r="E43" s="493"/>
      <c r="F43" s="108">
        <v>3</v>
      </c>
      <c r="N43" s="131"/>
      <c r="O43" s="132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</row>
    <row r="44" spans="2:36" s="77" customFormat="1" ht="20.25">
      <c r="B44" s="112" t="s">
        <v>219</v>
      </c>
      <c r="C44" s="493" t="s">
        <v>231</v>
      </c>
      <c r="D44" s="493"/>
      <c r="E44" s="493"/>
      <c r="F44" s="108">
        <v>4</v>
      </c>
      <c r="N44" s="131"/>
      <c r="O44" s="132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</row>
    <row r="45" spans="2:36" s="77" customFormat="1" ht="20.25">
      <c r="B45" s="113" t="s">
        <v>221</v>
      </c>
      <c r="C45" s="493" t="s">
        <v>150</v>
      </c>
      <c r="D45" s="493"/>
      <c r="E45" s="493"/>
      <c r="F45" s="108">
        <v>5</v>
      </c>
      <c r="N45" s="131"/>
      <c r="O45" s="132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</row>
    <row r="46" spans="2:36" s="77" customFormat="1" ht="20.25">
      <c r="B46" s="85"/>
      <c r="C46" s="85" t="s">
        <v>232</v>
      </c>
      <c r="D46" s="85"/>
      <c r="F46" s="86"/>
      <c r="N46" s="131"/>
      <c r="O46" s="132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</row>
    <row r="47" spans="2:36" s="77" customFormat="1" ht="20.25">
      <c r="B47" s="85"/>
      <c r="C47" s="85"/>
      <c r="D47" s="85"/>
      <c r="F47" s="86"/>
      <c r="N47" s="131"/>
      <c r="O47" s="132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</row>
    <row r="48" spans="2:36" s="77" customFormat="1" ht="20.25">
      <c r="B48" s="78"/>
      <c r="C48" s="494" t="s">
        <v>141</v>
      </c>
      <c r="D48" s="494"/>
      <c r="E48" s="494"/>
      <c r="F48" s="86"/>
      <c r="N48" s="131"/>
      <c r="O48" s="132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</row>
    <row r="49" spans="2:36" s="77" customFormat="1" ht="20.25" customHeight="1">
      <c r="B49" s="80" t="s">
        <v>214</v>
      </c>
      <c r="C49" s="490" t="s">
        <v>233</v>
      </c>
      <c r="D49" s="491"/>
      <c r="E49" s="492"/>
      <c r="F49" s="71">
        <v>1</v>
      </c>
      <c r="N49" s="131"/>
      <c r="O49" s="132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</row>
    <row r="50" spans="2:36" s="77" customFormat="1" ht="20.25" customHeight="1">
      <c r="B50" s="81" t="s">
        <v>216</v>
      </c>
      <c r="C50" s="490" t="s">
        <v>139</v>
      </c>
      <c r="D50" s="491"/>
      <c r="E50" s="492"/>
      <c r="F50" s="71">
        <v>2</v>
      </c>
      <c r="N50" s="131"/>
      <c r="O50" s="132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</row>
    <row r="51" spans="2:36" s="77" customFormat="1" ht="20.25" customHeight="1">
      <c r="B51" s="82" t="s">
        <v>217</v>
      </c>
      <c r="C51" s="490" t="s">
        <v>234</v>
      </c>
      <c r="D51" s="491"/>
      <c r="E51" s="492"/>
      <c r="F51" s="71">
        <v>3</v>
      </c>
      <c r="N51" s="131"/>
      <c r="O51" s="132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</row>
    <row r="52" spans="2:36" s="77" customFormat="1" ht="20.25" customHeight="1">
      <c r="B52" s="83" t="s">
        <v>219</v>
      </c>
      <c r="C52" s="490" t="s">
        <v>235</v>
      </c>
      <c r="D52" s="491"/>
      <c r="E52" s="492"/>
      <c r="F52" s="71">
        <v>4</v>
      </c>
      <c r="N52" s="131"/>
      <c r="O52" s="132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</row>
    <row r="53" spans="2:36" s="77" customFormat="1" ht="20.25" customHeight="1">
      <c r="B53" s="84" t="s">
        <v>221</v>
      </c>
      <c r="C53" s="490" t="s">
        <v>148</v>
      </c>
      <c r="D53" s="491"/>
      <c r="E53" s="492"/>
      <c r="F53" s="71">
        <v>5</v>
      </c>
      <c r="N53" s="131"/>
      <c r="O53" s="132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</row>
    <row r="54" spans="2:36" s="77" customFormat="1" ht="20.25">
      <c r="B54" s="85"/>
      <c r="C54" s="85"/>
      <c r="D54" s="85"/>
      <c r="E54" s="85"/>
      <c r="F54" s="86"/>
      <c r="N54" s="131"/>
      <c r="O54" s="132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</row>
    <row r="55" spans="2:36" s="77" customFormat="1" ht="20.25">
      <c r="N55" s="131"/>
      <c r="O55" s="132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</row>
    <row r="56" spans="2:36" s="77" customFormat="1" ht="20.25" customHeight="1">
      <c r="B56" s="78"/>
      <c r="C56" s="97" t="s">
        <v>212</v>
      </c>
      <c r="D56" s="97"/>
      <c r="E56" s="97"/>
      <c r="F56" s="86"/>
      <c r="N56" s="131"/>
      <c r="O56" s="132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</row>
    <row r="57" spans="2:36" s="77" customFormat="1" ht="20.25" customHeight="1">
      <c r="B57" s="80" t="s">
        <v>214</v>
      </c>
      <c r="C57" s="487" t="s">
        <v>236</v>
      </c>
      <c r="D57" s="488"/>
      <c r="E57" s="489"/>
      <c r="F57" s="71">
        <v>1</v>
      </c>
      <c r="N57" s="131"/>
      <c r="O57" s="132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</row>
    <row r="58" spans="2:36" s="77" customFormat="1" ht="20.25" customHeight="1">
      <c r="B58" s="81" t="s">
        <v>216</v>
      </c>
      <c r="C58" s="487" t="s">
        <v>237</v>
      </c>
      <c r="D58" s="488"/>
      <c r="E58" s="489"/>
      <c r="F58" s="71">
        <v>2</v>
      </c>
      <c r="N58" s="131"/>
      <c r="O58" s="132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</row>
    <row r="59" spans="2:36" s="77" customFormat="1" ht="20.25" customHeight="1">
      <c r="B59" s="82" t="s">
        <v>217</v>
      </c>
      <c r="C59" s="487" t="s">
        <v>238</v>
      </c>
      <c r="D59" s="488"/>
      <c r="E59" s="489"/>
      <c r="F59" s="71">
        <v>3</v>
      </c>
      <c r="N59" s="131"/>
      <c r="O59" s="132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</row>
    <row r="60" spans="2:36" s="77" customFormat="1" ht="20.25" customHeight="1">
      <c r="B60" s="83" t="s">
        <v>219</v>
      </c>
      <c r="C60" s="487" t="s">
        <v>239</v>
      </c>
      <c r="D60" s="488"/>
      <c r="E60" s="489"/>
      <c r="F60" s="71">
        <v>4</v>
      </c>
      <c r="N60" s="131"/>
      <c r="O60" s="132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</row>
    <row r="61" spans="2:36" s="77" customFormat="1" ht="20.25" customHeight="1">
      <c r="B61" s="84" t="s">
        <v>221</v>
      </c>
      <c r="C61" s="487" t="s">
        <v>240</v>
      </c>
      <c r="D61" s="488"/>
      <c r="E61" s="489"/>
      <c r="F61" s="71">
        <v>5</v>
      </c>
      <c r="N61" s="131"/>
      <c r="O61" s="132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</row>
    <row r="62" spans="2:36" s="77" customFormat="1" ht="20.25">
      <c r="E62" s="88"/>
      <c r="N62" s="131"/>
      <c r="O62" s="132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</row>
    <row r="63" spans="2:36" s="77" customFormat="1" ht="20.25">
      <c r="E63" s="88"/>
      <c r="N63" s="131"/>
      <c r="O63" s="132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</row>
    <row r="64" spans="2:36" s="77" customFormat="1" ht="20.25">
      <c r="E64" s="88"/>
      <c r="N64" s="131"/>
      <c r="O64" s="132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</row>
    <row r="65" spans="5:36" s="77" customFormat="1" ht="20.25">
      <c r="E65" s="88"/>
      <c r="N65" s="131"/>
      <c r="O65" s="132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</row>
    <row r="66" spans="5:36" s="77" customFormat="1" ht="20.25">
      <c r="E66" s="88"/>
      <c r="N66" s="131"/>
      <c r="O66" s="132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</row>
    <row r="67" spans="5:36" s="77" customFormat="1" ht="20.25">
      <c r="E67" s="88"/>
      <c r="N67" s="131"/>
      <c r="O67" s="132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</row>
    <row r="68" spans="5:36" s="77" customFormat="1" ht="20.25">
      <c r="E68" s="88"/>
      <c r="N68" s="131"/>
      <c r="O68" s="132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</row>
    <row r="69" spans="5:36" s="77" customFormat="1" ht="20.25">
      <c r="E69" s="88"/>
      <c r="N69" s="131"/>
      <c r="O69" s="132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</row>
    <row r="70" spans="5:36" s="77" customFormat="1" ht="20.25">
      <c r="E70" s="88"/>
      <c r="N70" s="131"/>
      <c r="O70" s="132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</row>
    <row r="71" spans="5:36" s="77" customFormat="1" ht="20.25">
      <c r="E71" s="88"/>
      <c r="N71" s="131"/>
      <c r="O71" s="132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</row>
    <row r="72" spans="5:36" s="77" customFormat="1" ht="20.25">
      <c r="E72" s="88"/>
      <c r="N72" s="131"/>
      <c r="O72" s="132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</row>
    <row r="73" spans="5:36" s="77" customFormat="1" ht="20.25">
      <c r="E73" s="88"/>
      <c r="N73" s="131"/>
      <c r="O73" s="132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</row>
    <row r="74" spans="5:36" s="77" customFormat="1" ht="20.25">
      <c r="E74" s="88"/>
      <c r="N74" s="131"/>
      <c r="O74" s="132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</row>
    <row r="75" spans="5:36" s="77" customFormat="1" ht="20.25">
      <c r="E75" s="88"/>
      <c r="N75" s="131"/>
      <c r="O75" s="132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</row>
    <row r="76" spans="5:36" s="77" customFormat="1" ht="20.25">
      <c r="E76" s="88"/>
      <c r="N76" s="131"/>
      <c r="O76" s="132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</row>
    <row r="77" spans="5:36" s="77" customFormat="1" ht="20.25">
      <c r="E77" s="88"/>
      <c r="N77" s="131"/>
      <c r="O77" s="132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</row>
    <row r="78" spans="5:36" s="77" customFormat="1" ht="20.25">
      <c r="E78" s="88"/>
      <c r="N78" s="131"/>
      <c r="O78" s="132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</row>
    <row r="79" spans="5:36" s="77" customFormat="1" ht="20.25">
      <c r="E79" s="88"/>
      <c r="N79" s="131"/>
      <c r="O79" s="132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</row>
    <row r="80" spans="5:36" s="77" customFormat="1" ht="20.25">
      <c r="E80" s="88"/>
      <c r="N80" s="131"/>
      <c r="O80" s="132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</row>
    <row r="81" spans="5:36" s="77" customFormat="1" ht="20.25">
      <c r="E81" s="88"/>
      <c r="N81" s="131"/>
      <c r="O81" s="132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</row>
    <row r="82" spans="5:36" s="77" customFormat="1" ht="20.25">
      <c r="E82" s="88"/>
      <c r="N82" s="131"/>
      <c r="O82" s="132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</row>
    <row r="83" spans="5:36" s="77" customFormat="1" ht="20.25">
      <c r="E83" s="88"/>
      <c r="N83" s="131"/>
      <c r="O83" s="132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</row>
    <row r="84" spans="5:36" s="77" customFormat="1" ht="20.25">
      <c r="E84" s="88"/>
      <c r="N84" s="131"/>
      <c r="O84" s="132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</row>
    <row r="85" spans="5:36" s="77" customFormat="1" ht="20.25">
      <c r="E85" s="88"/>
      <c r="N85" s="131"/>
      <c r="O85" s="132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</row>
    <row r="86" spans="5:36" s="77" customFormat="1" ht="20.25">
      <c r="E86" s="88"/>
      <c r="N86" s="131"/>
      <c r="O86" s="132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</row>
    <row r="87" spans="5:36" s="77" customFormat="1" ht="20.25">
      <c r="E87" s="88"/>
      <c r="N87" s="131"/>
      <c r="O87" s="132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</row>
    <row r="88" spans="5:36" s="77" customFormat="1" ht="20.25">
      <c r="E88" s="88"/>
      <c r="N88" s="131"/>
      <c r="O88" s="132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</row>
    <row r="89" spans="5:36" s="77" customFormat="1" ht="20.25">
      <c r="E89" s="88"/>
      <c r="N89" s="131"/>
      <c r="O89" s="132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</row>
    <row r="90" spans="5:36" s="77" customFormat="1" ht="20.25">
      <c r="E90" s="88"/>
      <c r="N90" s="131"/>
      <c r="O90" s="132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</row>
    <row r="91" spans="5:36" s="77" customFormat="1" ht="20.25">
      <c r="E91" s="88"/>
      <c r="N91" s="131"/>
      <c r="O91" s="132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</row>
    <row r="92" spans="5:36" s="77" customFormat="1" ht="20.25">
      <c r="E92" s="88"/>
      <c r="N92" s="131"/>
      <c r="O92" s="132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</row>
    <row r="93" spans="5:36" s="77" customFormat="1" ht="20.25">
      <c r="E93" s="88"/>
      <c r="N93" s="131"/>
      <c r="O93" s="132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</row>
    <row r="94" spans="5:36" s="77" customFormat="1" ht="20.25">
      <c r="E94" s="88"/>
      <c r="N94" s="131"/>
      <c r="O94" s="132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</row>
    <row r="95" spans="5:36" s="77" customFormat="1" ht="20.25">
      <c r="E95" s="88"/>
      <c r="N95" s="131"/>
      <c r="O95" s="132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</row>
    <row r="96" spans="5:36" s="77" customFormat="1" ht="20.25">
      <c r="E96" s="88"/>
      <c r="N96" s="131"/>
      <c r="O96" s="132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</row>
    <row r="97" spans="5:36" s="77" customFormat="1" ht="20.25">
      <c r="E97" s="88"/>
      <c r="N97" s="131"/>
      <c r="O97" s="132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</row>
    <row r="98" spans="5:36" s="77" customFormat="1" ht="20.25">
      <c r="E98" s="88"/>
      <c r="N98" s="131"/>
      <c r="O98" s="132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</row>
    <row r="99" spans="5:36" s="77" customFormat="1" ht="20.25">
      <c r="E99" s="88"/>
      <c r="N99" s="131"/>
      <c r="O99" s="132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</row>
    <row r="100" spans="5:36" s="77" customFormat="1" ht="20.25">
      <c r="E100" s="88"/>
      <c r="N100" s="131"/>
      <c r="O100" s="132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</row>
    <row r="101" spans="5:36" s="77" customFormat="1" ht="20.25">
      <c r="E101" s="88"/>
      <c r="N101" s="131"/>
      <c r="O101" s="132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</row>
    <row r="102" spans="5:36" s="77" customFormat="1" ht="20.25">
      <c r="E102" s="88"/>
      <c r="N102" s="131"/>
      <c r="O102" s="132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</row>
    <row r="103" spans="5:36" s="77" customFormat="1" ht="20.25">
      <c r="E103" s="88"/>
      <c r="N103" s="131"/>
      <c r="O103" s="132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</row>
    <row r="104" spans="5:36" s="77" customFormat="1" ht="20.25">
      <c r="E104" s="88"/>
      <c r="N104" s="131"/>
      <c r="O104" s="132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</row>
    <row r="105" spans="5:36" s="77" customFormat="1" ht="20.25">
      <c r="E105" s="88"/>
      <c r="N105" s="131"/>
      <c r="O105" s="132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  <c r="AJ105" s="107"/>
    </row>
    <row r="106" spans="5:36" s="77" customFormat="1" ht="20.25">
      <c r="E106" s="88"/>
      <c r="N106" s="131"/>
      <c r="O106" s="132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</row>
    <row r="107" spans="5:36" s="77" customFormat="1" ht="20.25">
      <c r="E107" s="88"/>
      <c r="N107" s="131"/>
      <c r="O107" s="132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</row>
    <row r="108" spans="5:36" s="77" customFormat="1" ht="20.25">
      <c r="E108" s="88"/>
      <c r="N108" s="131"/>
      <c r="O108" s="132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  <c r="AJ108" s="107"/>
    </row>
    <row r="109" spans="5:36" s="77" customFormat="1" ht="20.25">
      <c r="E109" s="88"/>
      <c r="N109" s="131"/>
      <c r="O109" s="132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</row>
    <row r="110" spans="5:36" s="77" customFormat="1" ht="20.25">
      <c r="E110" s="88"/>
      <c r="N110" s="131"/>
      <c r="O110" s="132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</row>
    <row r="111" spans="5:36" s="77" customFormat="1" ht="20.25">
      <c r="E111" s="88"/>
      <c r="N111" s="131"/>
      <c r="O111" s="132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  <c r="AJ111" s="107"/>
    </row>
    <row r="112" spans="5:36" s="77" customFormat="1" ht="20.25">
      <c r="E112" s="88"/>
      <c r="N112" s="131"/>
      <c r="O112" s="132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107"/>
      <c r="AD112" s="107"/>
      <c r="AE112" s="107"/>
      <c r="AF112" s="107"/>
      <c r="AG112" s="107"/>
      <c r="AH112" s="107"/>
      <c r="AI112" s="107"/>
      <c r="AJ112" s="107"/>
    </row>
    <row r="113" spans="5:36" s="77" customFormat="1" ht="20.25">
      <c r="E113" s="88"/>
      <c r="N113" s="131"/>
      <c r="O113" s="132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</row>
    <row r="114" spans="5:36" s="77" customFormat="1" ht="20.25">
      <c r="E114" s="88"/>
      <c r="N114" s="131"/>
      <c r="O114" s="132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 s="107"/>
      <c r="AD114" s="107"/>
      <c r="AE114" s="107"/>
      <c r="AF114" s="107"/>
      <c r="AG114" s="107"/>
      <c r="AH114" s="107"/>
      <c r="AI114" s="107"/>
      <c r="AJ114" s="107"/>
    </row>
    <row r="115" spans="5:36" s="77" customFormat="1" ht="20.25">
      <c r="E115" s="88"/>
      <c r="N115" s="131"/>
      <c r="O115" s="132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</row>
    <row r="116" spans="5:36" s="77" customFormat="1" ht="20.25">
      <c r="E116" s="88"/>
      <c r="N116" s="131"/>
      <c r="O116" s="132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</row>
    <row r="117" spans="5:36" s="77" customFormat="1" ht="20.25">
      <c r="E117" s="88"/>
      <c r="N117" s="131"/>
      <c r="O117" s="132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</row>
    <row r="118" spans="5:36" s="77" customFormat="1" ht="20.25">
      <c r="E118" s="88"/>
      <c r="N118" s="131"/>
      <c r="O118" s="132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07"/>
      <c r="AI118" s="107"/>
      <c r="AJ118" s="107"/>
    </row>
    <row r="119" spans="5:36" s="77" customFormat="1" ht="20.25">
      <c r="E119" s="88"/>
      <c r="N119" s="131"/>
      <c r="O119" s="132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  <c r="AJ119" s="107"/>
    </row>
    <row r="120" spans="5:36" s="77" customFormat="1" ht="20.25">
      <c r="E120" s="88"/>
      <c r="N120" s="131"/>
      <c r="O120" s="132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</row>
    <row r="121" spans="5:36" s="77" customFormat="1" ht="20.25">
      <c r="E121" s="88"/>
      <c r="N121" s="131"/>
      <c r="O121" s="132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</row>
    <row r="122" spans="5:36" s="77" customFormat="1" ht="20.25">
      <c r="E122" s="88"/>
      <c r="N122" s="131"/>
      <c r="O122" s="132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 s="107"/>
      <c r="AD122" s="107"/>
      <c r="AE122" s="107"/>
      <c r="AF122" s="107"/>
      <c r="AG122" s="107"/>
      <c r="AH122" s="107"/>
      <c r="AI122" s="107"/>
      <c r="AJ122" s="107"/>
    </row>
    <row r="123" spans="5:36" s="77" customFormat="1" ht="20.25">
      <c r="E123" s="88"/>
      <c r="N123" s="131"/>
      <c r="O123" s="132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 s="107"/>
      <c r="AD123" s="107"/>
      <c r="AE123" s="107"/>
      <c r="AF123" s="107"/>
      <c r="AG123" s="107"/>
      <c r="AH123" s="107"/>
      <c r="AI123" s="107"/>
      <c r="AJ123" s="107"/>
    </row>
    <row r="124" spans="5:36" s="77" customFormat="1" ht="20.25">
      <c r="E124" s="88"/>
      <c r="N124" s="131"/>
      <c r="O124" s="132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07"/>
      <c r="AD124" s="107"/>
      <c r="AE124" s="107"/>
      <c r="AF124" s="107"/>
      <c r="AG124" s="107"/>
      <c r="AH124" s="107"/>
      <c r="AI124" s="107"/>
      <c r="AJ124" s="107"/>
    </row>
    <row r="125" spans="5:36" s="77" customFormat="1" ht="20.25">
      <c r="E125" s="88"/>
      <c r="N125" s="131"/>
      <c r="O125" s="132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  <c r="AJ125" s="107"/>
    </row>
    <row r="126" spans="5:36" s="77" customFormat="1" ht="20.25">
      <c r="E126" s="88"/>
      <c r="N126" s="131"/>
      <c r="O126" s="132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</row>
    <row r="127" spans="5:36" s="77" customFormat="1" ht="20.25">
      <c r="E127" s="88"/>
      <c r="N127" s="131"/>
      <c r="O127" s="132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</row>
    <row r="128" spans="5:36" s="77" customFormat="1" ht="20.25">
      <c r="E128" s="88"/>
      <c r="N128" s="131"/>
      <c r="O128" s="132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</row>
    <row r="129" spans="5:36" s="77" customFormat="1" ht="20.25">
      <c r="E129" s="88"/>
      <c r="N129" s="131"/>
      <c r="O129" s="132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</row>
    <row r="130" spans="5:36" s="77" customFormat="1" ht="20.25">
      <c r="E130" s="88"/>
      <c r="N130" s="131"/>
      <c r="O130" s="132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07"/>
      <c r="AD130" s="107"/>
      <c r="AE130" s="107"/>
      <c r="AF130" s="107"/>
      <c r="AG130" s="107"/>
      <c r="AH130" s="107"/>
      <c r="AI130" s="107"/>
      <c r="AJ130" s="107"/>
    </row>
    <row r="131" spans="5:36" s="77" customFormat="1" ht="20.25">
      <c r="E131" s="88"/>
      <c r="N131" s="131"/>
      <c r="O131" s="132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107"/>
      <c r="AD131" s="107"/>
      <c r="AE131" s="107"/>
      <c r="AF131" s="107"/>
      <c r="AG131" s="107"/>
      <c r="AH131" s="107"/>
      <c r="AI131" s="107"/>
      <c r="AJ131" s="107"/>
    </row>
    <row r="132" spans="5:36" s="77" customFormat="1" ht="20.25">
      <c r="E132" s="88"/>
      <c r="N132" s="131"/>
      <c r="O132" s="132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107"/>
      <c r="AD132" s="107"/>
      <c r="AE132" s="107"/>
      <c r="AF132" s="107"/>
      <c r="AG132" s="107"/>
      <c r="AH132" s="107"/>
      <c r="AI132" s="107"/>
      <c r="AJ132" s="107"/>
    </row>
    <row r="133" spans="5:36" s="77" customFormat="1" ht="20.25">
      <c r="E133" s="88"/>
      <c r="N133" s="131"/>
      <c r="O133" s="132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  <c r="AJ133" s="107"/>
    </row>
    <row r="134" spans="5:36" s="77" customFormat="1" ht="20.25">
      <c r="E134" s="88"/>
      <c r="N134" s="131"/>
      <c r="O134" s="132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107"/>
      <c r="AD134" s="107"/>
      <c r="AE134" s="107"/>
      <c r="AF134" s="107"/>
      <c r="AG134" s="107"/>
      <c r="AH134" s="107"/>
      <c r="AI134" s="107"/>
      <c r="AJ134" s="107"/>
    </row>
    <row r="135" spans="5:36" s="77" customFormat="1" ht="20.25">
      <c r="E135" s="88"/>
      <c r="N135" s="131"/>
      <c r="O135" s="132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  <c r="AC135" s="107"/>
      <c r="AD135" s="107"/>
      <c r="AE135" s="107"/>
      <c r="AF135" s="107"/>
      <c r="AG135" s="107"/>
      <c r="AH135" s="107"/>
      <c r="AI135" s="107"/>
      <c r="AJ135" s="107"/>
    </row>
    <row r="136" spans="5:36" s="77" customFormat="1" ht="20.25">
      <c r="E136" s="88"/>
      <c r="N136" s="131"/>
      <c r="O136" s="132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07"/>
      <c r="AD136" s="107"/>
      <c r="AE136" s="107"/>
      <c r="AF136" s="107"/>
      <c r="AG136" s="107"/>
      <c r="AH136" s="107"/>
      <c r="AI136" s="107"/>
      <c r="AJ136" s="107"/>
    </row>
    <row r="137" spans="5:36" s="77" customFormat="1" ht="20.25">
      <c r="E137" s="88"/>
      <c r="N137" s="131"/>
      <c r="O137" s="132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</row>
    <row r="138" spans="5:36" s="77" customFormat="1" ht="20.25">
      <c r="E138" s="88"/>
      <c r="N138" s="131"/>
      <c r="O138" s="132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</row>
    <row r="139" spans="5:36" s="77" customFormat="1" ht="20.25">
      <c r="E139" s="88"/>
      <c r="N139" s="131"/>
      <c r="O139" s="132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  <c r="AC139" s="107"/>
      <c r="AD139" s="107"/>
      <c r="AE139" s="107"/>
      <c r="AF139" s="107"/>
      <c r="AG139" s="107"/>
      <c r="AH139" s="107"/>
      <c r="AI139" s="107"/>
      <c r="AJ139" s="107"/>
    </row>
    <row r="140" spans="5:36" s="77" customFormat="1" ht="20.25">
      <c r="E140" s="88"/>
      <c r="N140" s="131"/>
      <c r="O140" s="132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 s="107"/>
      <c r="AD140" s="107"/>
      <c r="AE140" s="107"/>
      <c r="AF140" s="107"/>
      <c r="AG140" s="107"/>
      <c r="AH140" s="107"/>
      <c r="AI140" s="107"/>
      <c r="AJ140" s="107"/>
    </row>
    <row r="141" spans="5:36" s="77" customFormat="1" ht="20.25">
      <c r="E141" s="88"/>
      <c r="N141" s="131"/>
      <c r="O141" s="132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  <c r="AC141" s="107"/>
      <c r="AD141" s="107"/>
      <c r="AE141" s="107"/>
      <c r="AF141" s="107"/>
      <c r="AG141" s="107"/>
      <c r="AH141" s="107"/>
      <c r="AI141" s="107"/>
      <c r="AJ141" s="107"/>
    </row>
    <row r="142" spans="5:36" s="77" customFormat="1" ht="20.25">
      <c r="E142" s="88"/>
      <c r="N142" s="131"/>
      <c r="O142" s="132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</row>
    <row r="143" spans="5:36" s="77" customFormat="1" ht="20.25">
      <c r="E143" s="88"/>
      <c r="N143" s="131"/>
      <c r="O143" s="132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7"/>
      <c r="AD143" s="107"/>
      <c r="AE143" s="107"/>
      <c r="AF143" s="107"/>
      <c r="AG143" s="107"/>
      <c r="AH143" s="107"/>
      <c r="AI143" s="107"/>
      <c r="AJ143" s="107"/>
    </row>
    <row r="144" spans="5:36" s="77" customFormat="1" ht="20.25">
      <c r="E144" s="88"/>
      <c r="N144" s="131"/>
      <c r="O144" s="132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  <c r="AC144" s="107"/>
      <c r="AD144" s="107"/>
      <c r="AE144" s="107"/>
      <c r="AF144" s="107"/>
      <c r="AG144" s="107"/>
      <c r="AH144" s="107"/>
      <c r="AI144" s="107"/>
      <c r="AJ144" s="107"/>
    </row>
    <row r="145" spans="5:36" s="77" customFormat="1" ht="20.25">
      <c r="E145" s="88"/>
      <c r="N145" s="131"/>
      <c r="O145" s="132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</row>
    <row r="146" spans="5:36" s="77" customFormat="1" ht="20.25">
      <c r="E146" s="88"/>
      <c r="N146" s="131"/>
      <c r="O146" s="132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  <c r="AC146" s="107"/>
      <c r="AD146" s="107"/>
      <c r="AE146" s="107"/>
      <c r="AF146" s="107"/>
      <c r="AG146" s="107"/>
      <c r="AH146" s="107"/>
      <c r="AI146" s="107"/>
      <c r="AJ146" s="107"/>
    </row>
    <row r="147" spans="5:36" s="77" customFormat="1" ht="20.25">
      <c r="E147" s="88"/>
      <c r="N147" s="131"/>
      <c r="O147" s="132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 s="107"/>
      <c r="AD147" s="107"/>
      <c r="AE147" s="107"/>
      <c r="AF147" s="107"/>
      <c r="AG147" s="107"/>
      <c r="AH147" s="107"/>
      <c r="AI147" s="107"/>
      <c r="AJ147" s="107"/>
    </row>
    <row r="148" spans="5:36" s="77" customFormat="1" ht="20.25">
      <c r="E148" s="88"/>
      <c r="N148" s="131"/>
      <c r="O148" s="132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</row>
    <row r="149" spans="5:36" s="77" customFormat="1" ht="20.25">
      <c r="E149" s="88"/>
      <c r="N149" s="131"/>
      <c r="O149" s="132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</row>
    <row r="150" spans="5:36" s="77" customFormat="1" ht="20.25">
      <c r="E150" s="88"/>
      <c r="N150" s="131"/>
      <c r="O150" s="132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  <c r="AC150" s="107"/>
      <c r="AD150" s="107"/>
      <c r="AE150" s="107"/>
      <c r="AF150" s="107"/>
      <c r="AG150" s="107"/>
      <c r="AH150" s="107"/>
      <c r="AI150" s="107"/>
      <c r="AJ150" s="107"/>
    </row>
    <row r="151" spans="5:36" s="77" customFormat="1" ht="20.25">
      <c r="E151" s="88"/>
      <c r="N151" s="131"/>
      <c r="O151" s="132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  <c r="AC151" s="107"/>
      <c r="AD151" s="107"/>
      <c r="AE151" s="107"/>
      <c r="AF151" s="107"/>
      <c r="AG151" s="107"/>
      <c r="AH151" s="107"/>
      <c r="AI151" s="107"/>
      <c r="AJ151" s="107"/>
    </row>
    <row r="152" spans="5:36" s="77" customFormat="1" ht="20.25">
      <c r="E152" s="88"/>
      <c r="N152" s="131"/>
      <c r="O152" s="132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 s="107"/>
      <c r="AD152" s="107"/>
      <c r="AE152" s="107"/>
      <c r="AF152" s="107"/>
      <c r="AG152" s="107"/>
      <c r="AH152" s="107"/>
      <c r="AI152" s="107"/>
      <c r="AJ152" s="107"/>
    </row>
    <row r="153" spans="5:36" s="77" customFormat="1" ht="20.25">
      <c r="E153" s="88"/>
      <c r="N153" s="131"/>
      <c r="O153" s="132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107"/>
      <c r="AD153" s="107"/>
      <c r="AE153" s="107"/>
      <c r="AF153" s="107"/>
      <c r="AG153" s="107"/>
      <c r="AH153" s="107"/>
      <c r="AI153" s="107"/>
      <c r="AJ153" s="107"/>
    </row>
    <row r="154" spans="5:36" s="77" customFormat="1" ht="20.25">
      <c r="E154" s="88"/>
      <c r="N154" s="131"/>
      <c r="O154" s="132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  <c r="AC154" s="107"/>
      <c r="AD154" s="107"/>
      <c r="AE154" s="107"/>
      <c r="AF154" s="107"/>
      <c r="AG154" s="107"/>
      <c r="AH154" s="107"/>
      <c r="AI154" s="107"/>
      <c r="AJ154" s="107"/>
    </row>
    <row r="155" spans="5:36" s="77" customFormat="1" ht="20.25">
      <c r="E155" s="88"/>
      <c r="N155" s="131"/>
      <c r="O155" s="132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 s="107"/>
      <c r="AD155" s="107"/>
      <c r="AE155" s="107"/>
      <c r="AF155" s="107"/>
      <c r="AG155" s="107"/>
      <c r="AH155" s="107"/>
      <c r="AI155" s="107"/>
      <c r="AJ155" s="107"/>
    </row>
    <row r="156" spans="5:36" s="77" customFormat="1" ht="20.25">
      <c r="E156" s="88"/>
      <c r="N156" s="131"/>
      <c r="O156" s="132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  <c r="AC156" s="107"/>
      <c r="AD156" s="107"/>
      <c r="AE156" s="107"/>
      <c r="AF156" s="107"/>
      <c r="AG156" s="107"/>
      <c r="AH156" s="107"/>
      <c r="AI156" s="107"/>
      <c r="AJ156" s="107"/>
    </row>
    <row r="157" spans="5:36" s="77" customFormat="1" ht="20.25">
      <c r="E157" s="88"/>
      <c r="N157" s="131"/>
      <c r="O157" s="132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 s="107"/>
      <c r="AD157" s="107"/>
      <c r="AE157" s="107"/>
      <c r="AF157" s="107"/>
      <c r="AG157" s="107"/>
      <c r="AH157" s="107"/>
      <c r="AI157" s="107"/>
      <c r="AJ157" s="107"/>
    </row>
    <row r="158" spans="5:36" s="77" customFormat="1" ht="20.25">
      <c r="E158" s="88"/>
      <c r="N158" s="131"/>
      <c r="O158" s="132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  <c r="AC158" s="107"/>
      <c r="AD158" s="107"/>
      <c r="AE158" s="107"/>
      <c r="AF158" s="107"/>
      <c r="AG158" s="107"/>
      <c r="AH158" s="107"/>
      <c r="AI158" s="107"/>
      <c r="AJ158" s="107"/>
    </row>
    <row r="159" spans="5:36" s="77" customFormat="1" ht="20.25">
      <c r="E159" s="88"/>
      <c r="N159" s="131"/>
      <c r="O159" s="132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  <c r="AC159" s="107"/>
      <c r="AD159" s="107"/>
      <c r="AE159" s="107"/>
      <c r="AF159" s="107"/>
      <c r="AG159" s="107"/>
      <c r="AH159" s="107"/>
      <c r="AI159" s="107"/>
      <c r="AJ159" s="107"/>
    </row>
    <row r="160" spans="5:36" s="77" customFormat="1" ht="20.25">
      <c r="E160" s="88"/>
      <c r="N160" s="131"/>
      <c r="O160" s="132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  <c r="AC160" s="107"/>
      <c r="AD160" s="107"/>
      <c r="AE160" s="107"/>
      <c r="AF160" s="107"/>
      <c r="AG160" s="107"/>
      <c r="AH160" s="107"/>
      <c r="AI160" s="107"/>
      <c r="AJ160" s="107"/>
    </row>
    <row r="161" spans="5:36" s="77" customFormat="1" ht="20.25">
      <c r="E161" s="88"/>
      <c r="N161" s="131"/>
      <c r="O161" s="132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</row>
    <row r="162" spans="5:36" s="77" customFormat="1" ht="20.25">
      <c r="E162" s="88"/>
      <c r="N162" s="131"/>
      <c r="O162" s="132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7"/>
      <c r="AB162" s="107"/>
      <c r="AC162" s="107"/>
      <c r="AD162" s="107"/>
      <c r="AE162" s="107"/>
      <c r="AF162" s="107"/>
      <c r="AG162" s="107"/>
      <c r="AH162" s="107"/>
      <c r="AI162" s="107"/>
      <c r="AJ162" s="107"/>
    </row>
    <row r="163" spans="5:36" s="77" customFormat="1" ht="20.25">
      <c r="E163" s="88"/>
      <c r="N163" s="131"/>
      <c r="O163" s="132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  <c r="AC163" s="107"/>
      <c r="AD163" s="107"/>
      <c r="AE163" s="107"/>
      <c r="AF163" s="107"/>
      <c r="AG163" s="107"/>
      <c r="AH163" s="107"/>
      <c r="AI163" s="107"/>
      <c r="AJ163" s="107"/>
    </row>
    <row r="164" spans="5:36" s="77" customFormat="1" ht="20.25">
      <c r="E164" s="88"/>
      <c r="N164" s="131"/>
      <c r="O164" s="132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 s="107"/>
      <c r="AD164" s="107"/>
      <c r="AE164" s="107"/>
      <c r="AF164" s="107"/>
      <c r="AG164" s="107"/>
      <c r="AH164" s="107"/>
      <c r="AI164" s="107"/>
      <c r="AJ164" s="107"/>
    </row>
    <row r="165" spans="5:36" s="77" customFormat="1" ht="20.25">
      <c r="E165" s="88"/>
      <c r="N165" s="131"/>
      <c r="O165" s="132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 s="107"/>
      <c r="AD165" s="107"/>
      <c r="AE165" s="107"/>
      <c r="AF165" s="107"/>
      <c r="AG165" s="107"/>
      <c r="AH165" s="107"/>
      <c r="AI165" s="107"/>
      <c r="AJ165" s="107"/>
    </row>
    <row r="166" spans="5:36" s="77" customFormat="1" ht="20.25">
      <c r="E166" s="88"/>
      <c r="N166" s="131"/>
      <c r="O166" s="132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</row>
    <row r="167" spans="5:36" s="77" customFormat="1" ht="20.25">
      <c r="E167" s="88"/>
      <c r="N167" s="131"/>
      <c r="O167" s="132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 s="107"/>
      <c r="AD167" s="107"/>
      <c r="AE167" s="107"/>
      <c r="AF167" s="107"/>
      <c r="AG167" s="107"/>
      <c r="AH167" s="107"/>
      <c r="AI167" s="107"/>
      <c r="AJ167" s="107"/>
    </row>
    <row r="168" spans="5:36" s="77" customFormat="1" ht="20.25">
      <c r="E168" s="88"/>
      <c r="N168" s="131"/>
      <c r="O168" s="132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 s="107"/>
      <c r="AD168" s="107"/>
      <c r="AE168" s="107"/>
      <c r="AF168" s="107"/>
      <c r="AG168" s="107"/>
      <c r="AH168" s="107"/>
      <c r="AI168" s="107"/>
      <c r="AJ168" s="107"/>
    </row>
    <row r="169" spans="5:36" s="77" customFormat="1" ht="20.25">
      <c r="E169" s="88"/>
      <c r="N169" s="131"/>
      <c r="O169" s="132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</row>
    <row r="170" spans="5:36" s="77" customFormat="1" ht="20.25">
      <c r="E170" s="88"/>
      <c r="N170" s="131"/>
      <c r="O170" s="132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  <c r="AC170" s="107"/>
      <c r="AD170" s="107"/>
      <c r="AE170" s="107"/>
      <c r="AF170" s="107"/>
      <c r="AG170" s="107"/>
      <c r="AH170" s="107"/>
      <c r="AI170" s="107"/>
      <c r="AJ170" s="107"/>
    </row>
    <row r="171" spans="5:36" s="77" customFormat="1" ht="20.25">
      <c r="E171" s="88"/>
      <c r="N171" s="131"/>
      <c r="O171" s="132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  <c r="AC171" s="107"/>
      <c r="AD171" s="107"/>
      <c r="AE171" s="107"/>
      <c r="AF171" s="107"/>
      <c r="AG171" s="107"/>
      <c r="AH171" s="107"/>
      <c r="AI171" s="107"/>
      <c r="AJ171" s="107"/>
    </row>
    <row r="172" spans="5:36" s="77" customFormat="1" ht="20.25">
      <c r="E172" s="88"/>
      <c r="N172" s="131"/>
      <c r="O172" s="132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</row>
    <row r="173" spans="5:36" s="77" customFormat="1" ht="20.25">
      <c r="E173" s="88"/>
      <c r="N173" s="131"/>
      <c r="O173" s="132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 s="107"/>
      <c r="AD173" s="107"/>
      <c r="AE173" s="107"/>
      <c r="AF173" s="107"/>
      <c r="AG173" s="107"/>
      <c r="AH173" s="107"/>
      <c r="AI173" s="107"/>
      <c r="AJ173" s="107"/>
    </row>
    <row r="174" spans="5:36" s="77" customFormat="1" ht="20.25">
      <c r="E174" s="88"/>
      <c r="N174" s="131"/>
      <c r="O174" s="132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  <c r="AA174" s="107"/>
      <c r="AB174" s="107"/>
      <c r="AC174" s="107"/>
      <c r="AD174" s="107"/>
      <c r="AE174" s="107"/>
      <c r="AF174" s="107"/>
      <c r="AG174" s="107"/>
      <c r="AH174" s="107"/>
      <c r="AI174" s="107"/>
      <c r="AJ174" s="107"/>
    </row>
    <row r="175" spans="5:36" s="77" customFormat="1" ht="20.25">
      <c r="E175" s="88"/>
      <c r="N175" s="131"/>
      <c r="O175" s="132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  <c r="AA175" s="107"/>
      <c r="AB175" s="107"/>
      <c r="AC175" s="107"/>
      <c r="AD175" s="107"/>
      <c r="AE175" s="107"/>
      <c r="AF175" s="107"/>
      <c r="AG175" s="107"/>
      <c r="AH175" s="107"/>
      <c r="AI175" s="107"/>
      <c r="AJ175" s="107"/>
    </row>
    <row r="176" spans="5:36" s="77" customFormat="1" ht="20.25">
      <c r="E176" s="88"/>
      <c r="N176" s="131"/>
      <c r="O176" s="132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  <c r="AA176" s="107"/>
      <c r="AB176" s="107"/>
      <c r="AC176" s="107"/>
      <c r="AD176" s="107"/>
      <c r="AE176" s="107"/>
      <c r="AF176" s="107"/>
      <c r="AG176" s="107"/>
      <c r="AH176" s="107"/>
      <c r="AI176" s="107"/>
      <c r="AJ176" s="107"/>
    </row>
    <row r="177" spans="5:36" s="77" customFormat="1" ht="20.25">
      <c r="E177" s="88"/>
      <c r="N177" s="131"/>
      <c r="O177" s="132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  <c r="AC177" s="107"/>
      <c r="AD177" s="107"/>
      <c r="AE177" s="107"/>
      <c r="AF177" s="107"/>
      <c r="AG177" s="107"/>
      <c r="AH177" s="107"/>
      <c r="AI177" s="107"/>
      <c r="AJ177" s="107"/>
    </row>
    <row r="178" spans="5:36" s="77" customFormat="1" ht="20.25">
      <c r="E178" s="88"/>
      <c r="N178" s="131"/>
      <c r="O178" s="132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 s="107"/>
      <c r="AD178" s="107"/>
      <c r="AE178" s="107"/>
      <c r="AF178" s="107"/>
      <c r="AG178" s="107"/>
      <c r="AH178" s="107"/>
      <c r="AI178" s="107"/>
      <c r="AJ178" s="107"/>
    </row>
    <row r="179" spans="5:36" s="77" customFormat="1" ht="20.25">
      <c r="E179" s="88"/>
      <c r="N179" s="131"/>
      <c r="O179" s="132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  <c r="AC179" s="107"/>
      <c r="AD179" s="107"/>
      <c r="AE179" s="107"/>
      <c r="AF179" s="107"/>
      <c r="AG179" s="107"/>
      <c r="AH179" s="107"/>
      <c r="AI179" s="107"/>
      <c r="AJ179" s="107"/>
    </row>
    <row r="180" spans="5:36" s="77" customFormat="1" ht="20.25">
      <c r="E180" s="88"/>
      <c r="N180" s="131"/>
      <c r="O180" s="132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  <c r="AA180" s="107"/>
      <c r="AB180" s="107"/>
      <c r="AC180" s="107"/>
      <c r="AD180" s="107"/>
      <c r="AE180" s="107"/>
      <c r="AF180" s="107"/>
      <c r="AG180" s="107"/>
      <c r="AH180" s="107"/>
      <c r="AI180" s="107"/>
      <c r="AJ180" s="107"/>
    </row>
    <row r="181" spans="5:36" s="77" customFormat="1" ht="20.25">
      <c r="E181" s="88"/>
      <c r="N181" s="131"/>
      <c r="O181" s="132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7"/>
      <c r="AB181" s="107"/>
      <c r="AC181" s="107"/>
      <c r="AD181" s="107"/>
      <c r="AE181" s="107"/>
      <c r="AF181" s="107"/>
      <c r="AG181" s="107"/>
      <c r="AH181" s="107"/>
      <c r="AI181" s="107"/>
      <c r="AJ181" s="107"/>
    </row>
    <row r="182" spans="5:36" s="77" customFormat="1" ht="20.25">
      <c r="E182" s="88"/>
      <c r="N182" s="131"/>
      <c r="O182" s="132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</row>
    <row r="183" spans="5:36" s="77" customFormat="1" ht="20.25">
      <c r="E183" s="88"/>
      <c r="N183" s="131"/>
      <c r="O183" s="132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  <c r="AB183" s="107"/>
      <c r="AC183" s="107"/>
      <c r="AD183" s="107"/>
      <c r="AE183" s="107"/>
      <c r="AF183" s="107"/>
      <c r="AG183" s="107"/>
      <c r="AH183" s="107"/>
      <c r="AI183" s="107"/>
      <c r="AJ183" s="107"/>
    </row>
    <row r="184" spans="5:36" s="77" customFormat="1" ht="20.25">
      <c r="E184" s="88"/>
      <c r="N184" s="131"/>
      <c r="O184" s="132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</row>
    <row r="185" spans="5:36" s="77" customFormat="1" ht="20.25">
      <c r="E185" s="88"/>
      <c r="N185" s="131"/>
      <c r="O185" s="132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  <c r="AC185" s="107"/>
      <c r="AD185" s="107"/>
      <c r="AE185" s="107"/>
      <c r="AF185" s="107"/>
      <c r="AG185" s="107"/>
      <c r="AH185" s="107"/>
      <c r="AI185" s="107"/>
      <c r="AJ185" s="107"/>
    </row>
    <row r="186" spans="5:36" s="77" customFormat="1" ht="20.25">
      <c r="E186" s="88"/>
      <c r="N186" s="131"/>
      <c r="O186" s="132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 s="107"/>
      <c r="AD186" s="107"/>
      <c r="AE186" s="107"/>
      <c r="AF186" s="107"/>
      <c r="AG186" s="107"/>
      <c r="AH186" s="107"/>
      <c r="AI186" s="107"/>
      <c r="AJ186" s="107"/>
    </row>
    <row r="187" spans="5:36" s="77" customFormat="1" ht="20.25">
      <c r="E187" s="88"/>
      <c r="N187" s="131"/>
      <c r="O187" s="132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 s="107"/>
      <c r="AD187" s="107"/>
      <c r="AE187" s="107"/>
      <c r="AF187" s="107"/>
      <c r="AG187" s="107"/>
      <c r="AH187" s="107"/>
      <c r="AI187" s="107"/>
      <c r="AJ187" s="107"/>
    </row>
    <row r="188" spans="5:36" s="77" customFormat="1" ht="20.25">
      <c r="E188" s="88"/>
      <c r="N188" s="131"/>
      <c r="O188" s="132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  <c r="AA188" s="107"/>
      <c r="AB188" s="107"/>
      <c r="AC188" s="107"/>
      <c r="AD188" s="107"/>
      <c r="AE188" s="107"/>
      <c r="AF188" s="107"/>
      <c r="AG188" s="107"/>
      <c r="AH188" s="107"/>
      <c r="AI188" s="107"/>
      <c r="AJ188" s="107"/>
    </row>
    <row r="189" spans="5:36" s="77" customFormat="1" ht="20.25">
      <c r="E189" s="88"/>
      <c r="N189" s="131"/>
      <c r="O189" s="132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 s="107"/>
      <c r="AD189" s="107"/>
      <c r="AE189" s="107"/>
      <c r="AF189" s="107"/>
      <c r="AG189" s="107"/>
      <c r="AH189" s="107"/>
      <c r="AI189" s="107"/>
      <c r="AJ189" s="107"/>
    </row>
    <row r="190" spans="5:36" s="77" customFormat="1" ht="20.25">
      <c r="E190" s="88"/>
      <c r="N190" s="131"/>
      <c r="O190" s="132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  <c r="AC190" s="107"/>
      <c r="AD190" s="107"/>
      <c r="AE190" s="107"/>
      <c r="AF190" s="107"/>
      <c r="AG190" s="107"/>
      <c r="AH190" s="107"/>
      <c r="AI190" s="107"/>
      <c r="AJ190" s="107"/>
    </row>
    <row r="191" spans="5:36" s="77" customFormat="1" ht="20.25">
      <c r="E191" s="88"/>
      <c r="N191" s="131"/>
      <c r="O191" s="132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7"/>
      <c r="AB191" s="107"/>
      <c r="AC191" s="107"/>
      <c r="AD191" s="107"/>
      <c r="AE191" s="107"/>
      <c r="AF191" s="107"/>
      <c r="AG191" s="107"/>
      <c r="AH191" s="107"/>
      <c r="AI191" s="107"/>
      <c r="AJ191" s="107"/>
    </row>
    <row r="192" spans="5:36" s="77" customFormat="1" ht="20.25">
      <c r="E192" s="88"/>
      <c r="N192" s="131"/>
      <c r="O192" s="132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  <c r="AC192" s="107"/>
      <c r="AD192" s="107"/>
      <c r="AE192" s="107"/>
      <c r="AF192" s="107"/>
      <c r="AG192" s="107"/>
      <c r="AH192" s="107"/>
      <c r="AI192" s="107"/>
      <c r="AJ192" s="107"/>
    </row>
    <row r="193" spans="5:36" s="77" customFormat="1" ht="20.25">
      <c r="E193" s="88"/>
      <c r="N193" s="131"/>
      <c r="O193" s="132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 s="107"/>
      <c r="AD193" s="107"/>
      <c r="AE193" s="107"/>
      <c r="AF193" s="107"/>
      <c r="AG193" s="107"/>
      <c r="AH193" s="107"/>
      <c r="AI193" s="107"/>
      <c r="AJ193" s="107"/>
    </row>
    <row r="194" spans="5:36" s="77" customFormat="1" ht="20.25">
      <c r="E194" s="88"/>
      <c r="N194" s="131"/>
      <c r="O194" s="132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7"/>
      <c r="AB194" s="107"/>
      <c r="AC194" s="107"/>
      <c r="AD194" s="107"/>
      <c r="AE194" s="107"/>
      <c r="AF194" s="107"/>
      <c r="AG194" s="107"/>
      <c r="AH194" s="107"/>
      <c r="AI194" s="107"/>
      <c r="AJ194" s="107"/>
    </row>
    <row r="195" spans="5:36" s="77" customFormat="1" ht="20.25">
      <c r="E195" s="88"/>
      <c r="N195" s="131"/>
      <c r="O195" s="132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 s="107"/>
      <c r="AD195" s="107"/>
      <c r="AE195" s="107"/>
      <c r="AF195" s="107"/>
      <c r="AG195" s="107"/>
      <c r="AH195" s="107"/>
      <c r="AI195" s="107"/>
      <c r="AJ195" s="107"/>
    </row>
    <row r="196" spans="5:36" s="77" customFormat="1" ht="20.25">
      <c r="E196" s="88"/>
      <c r="N196" s="131"/>
      <c r="O196" s="132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 s="107"/>
      <c r="AD196" s="107"/>
      <c r="AE196" s="107"/>
      <c r="AF196" s="107"/>
      <c r="AG196" s="107"/>
      <c r="AH196" s="107"/>
      <c r="AI196" s="107"/>
      <c r="AJ196" s="107"/>
    </row>
    <row r="197" spans="5:36" s="77" customFormat="1" ht="20.25">
      <c r="E197" s="88"/>
      <c r="N197" s="131"/>
      <c r="O197" s="132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107"/>
      <c r="AD197" s="107"/>
      <c r="AE197" s="107"/>
      <c r="AF197" s="107"/>
      <c r="AG197" s="107"/>
      <c r="AH197" s="107"/>
      <c r="AI197" s="107"/>
      <c r="AJ197" s="107"/>
    </row>
    <row r="198" spans="5:36" s="77" customFormat="1" ht="20.25">
      <c r="E198" s="88"/>
      <c r="N198" s="131"/>
      <c r="O198" s="132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107"/>
    </row>
    <row r="199" spans="5:36" s="2" customFormat="1">
      <c r="E199" s="48"/>
      <c r="N199" s="129"/>
      <c r="O199" s="130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</row>
    <row r="200" spans="5:36" s="2" customFormat="1">
      <c r="E200" s="48"/>
      <c r="N200" s="129"/>
      <c r="O200" s="130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</row>
    <row r="201" spans="5:36" s="2" customFormat="1">
      <c r="E201" s="48"/>
      <c r="N201" s="129"/>
      <c r="O201" s="130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</row>
    <row r="202" spans="5:36" s="2" customFormat="1">
      <c r="E202" s="48"/>
      <c r="N202" s="129"/>
      <c r="O202" s="130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</row>
    <row r="203" spans="5:36" s="2" customFormat="1">
      <c r="E203" s="48"/>
      <c r="N203" s="129"/>
      <c r="O203" s="130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</row>
    <row r="204" spans="5:36" s="2" customFormat="1">
      <c r="E204" s="48"/>
      <c r="N204" s="129"/>
      <c r="O204" s="130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</row>
    <row r="205" spans="5:36" s="2" customFormat="1">
      <c r="E205" s="48"/>
      <c r="N205" s="129"/>
      <c r="O205" s="130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</row>
    <row r="206" spans="5:36" s="2" customFormat="1">
      <c r="E206" s="48"/>
      <c r="N206" s="129"/>
      <c r="O206" s="130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</row>
    <row r="207" spans="5:36" s="2" customFormat="1">
      <c r="E207" s="48"/>
      <c r="N207" s="129"/>
      <c r="O207" s="130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</row>
    <row r="208" spans="5:36" s="2" customFormat="1">
      <c r="E208" s="48"/>
      <c r="N208" s="129"/>
      <c r="O208" s="130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</row>
    <row r="209" spans="5:36" s="2" customFormat="1">
      <c r="E209" s="48"/>
      <c r="N209" s="129"/>
      <c r="O209" s="130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</row>
    <row r="210" spans="5:36" s="2" customFormat="1">
      <c r="E210" s="48"/>
      <c r="N210" s="129"/>
      <c r="O210" s="130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1" spans="5:36" s="2" customFormat="1">
      <c r="E211" s="48"/>
      <c r="N211" s="129"/>
      <c r="O211" s="130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</row>
    <row r="212" spans="5:36" s="2" customFormat="1">
      <c r="E212" s="48"/>
      <c r="N212" s="129"/>
      <c r="O212" s="130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</row>
    <row r="213" spans="5:36" s="2" customFormat="1">
      <c r="E213" s="48"/>
      <c r="N213" s="129"/>
      <c r="O213" s="130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</row>
    <row r="214" spans="5:36" s="2" customFormat="1">
      <c r="E214" s="48"/>
      <c r="N214" s="129"/>
      <c r="O214" s="130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</row>
    <row r="215" spans="5:36" s="2" customFormat="1">
      <c r="E215" s="48"/>
      <c r="N215" s="129"/>
      <c r="O215" s="130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</row>
    <row r="216" spans="5:36" s="2" customFormat="1">
      <c r="E216" s="48"/>
      <c r="N216" s="129"/>
      <c r="O216" s="130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</row>
    <row r="217" spans="5:36" s="2" customFormat="1">
      <c r="E217" s="48"/>
      <c r="N217" s="129"/>
      <c r="O217" s="130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</row>
    <row r="218" spans="5:36" s="2" customFormat="1">
      <c r="E218" s="48"/>
      <c r="N218" s="129"/>
      <c r="O218" s="130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</row>
    <row r="219" spans="5:36" s="2" customFormat="1">
      <c r="E219" s="48"/>
      <c r="N219" s="129"/>
      <c r="O219" s="130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</row>
    <row r="220" spans="5:36" s="2" customFormat="1">
      <c r="E220" s="48"/>
      <c r="N220" s="129"/>
      <c r="O220" s="130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</row>
    <row r="221" spans="5:36" s="2" customFormat="1">
      <c r="E221" s="48"/>
      <c r="N221" s="129"/>
      <c r="O221" s="130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</row>
    <row r="222" spans="5:36" s="2" customFormat="1">
      <c r="E222" s="48"/>
      <c r="N222" s="129"/>
      <c r="O222" s="130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</row>
    <row r="223" spans="5:36" s="2" customFormat="1">
      <c r="E223" s="48"/>
      <c r="N223" s="129"/>
      <c r="O223" s="130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</row>
    <row r="224" spans="5:36" s="2" customFormat="1">
      <c r="E224" s="48"/>
      <c r="N224" s="129"/>
      <c r="O224" s="130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</row>
    <row r="225" spans="5:36" s="2" customFormat="1">
      <c r="E225" s="48"/>
      <c r="N225" s="129"/>
      <c r="O225" s="130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6" spans="5:36" s="2" customFormat="1">
      <c r="E226" s="48"/>
      <c r="N226" s="129"/>
      <c r="O226" s="130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</row>
    <row r="227" spans="5:36" s="2" customFormat="1">
      <c r="E227" s="48"/>
      <c r="N227" s="129"/>
      <c r="O227" s="130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</row>
    <row r="228" spans="5:36" s="2" customFormat="1">
      <c r="E228" s="48"/>
      <c r="N228" s="129"/>
      <c r="O228" s="130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</row>
    <row r="229" spans="5:36" s="2" customFormat="1">
      <c r="E229" s="48"/>
      <c r="N229" s="129"/>
      <c r="O229" s="130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</row>
    <row r="230" spans="5:36" s="2" customFormat="1">
      <c r="E230" s="48"/>
      <c r="N230" s="129"/>
      <c r="O230" s="130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</row>
    <row r="231" spans="5:36" s="2" customFormat="1">
      <c r="E231" s="48"/>
      <c r="N231" s="129"/>
      <c r="O231" s="130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</row>
    <row r="232" spans="5:36" s="2" customFormat="1">
      <c r="E232" s="48"/>
      <c r="N232" s="129"/>
      <c r="O232" s="130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</row>
    <row r="233" spans="5:36" s="2" customFormat="1">
      <c r="E233" s="48"/>
      <c r="N233" s="129"/>
      <c r="O233" s="130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</row>
    <row r="234" spans="5:36" s="2" customFormat="1">
      <c r="E234" s="48"/>
      <c r="N234" s="129"/>
      <c r="O234" s="130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</row>
    <row r="235" spans="5:36" s="2" customFormat="1">
      <c r="E235" s="48"/>
      <c r="N235" s="129"/>
      <c r="O235" s="130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</row>
    <row r="236" spans="5:36" s="2" customFormat="1">
      <c r="E236" s="48"/>
      <c r="N236" s="129"/>
      <c r="O236" s="130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</row>
    <row r="237" spans="5:36" s="2" customFormat="1">
      <c r="E237" s="48"/>
      <c r="N237" s="129"/>
      <c r="O237" s="130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5:36" s="2" customFormat="1">
      <c r="E238" s="48"/>
      <c r="N238" s="129"/>
      <c r="O238" s="130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5:36" s="2" customFormat="1">
      <c r="E239" s="48"/>
      <c r="N239" s="129"/>
      <c r="O239" s="130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5:36" s="2" customFormat="1">
      <c r="E240" s="48"/>
      <c r="N240" s="129"/>
      <c r="O240" s="130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1" spans="5:36" s="2" customFormat="1">
      <c r="E241" s="48"/>
      <c r="N241" s="129"/>
      <c r="O241" s="130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</row>
    <row r="242" spans="5:36" s="2" customFormat="1">
      <c r="E242" s="48"/>
      <c r="N242" s="129"/>
      <c r="O242" s="130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</row>
    <row r="243" spans="5:36" s="2" customFormat="1">
      <c r="E243" s="48"/>
      <c r="N243" s="129"/>
      <c r="O243" s="130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</row>
    <row r="244" spans="5:36" s="2" customFormat="1">
      <c r="E244" s="48"/>
      <c r="N244" s="129"/>
      <c r="O244" s="130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</row>
    <row r="245" spans="5:36" s="2" customFormat="1">
      <c r="E245" s="48"/>
      <c r="N245" s="129"/>
      <c r="O245" s="130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</row>
    <row r="246" spans="5:36" s="2" customFormat="1">
      <c r="E246" s="48"/>
      <c r="N246" s="129"/>
      <c r="O246" s="130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</row>
    <row r="247" spans="5:36" s="2" customFormat="1">
      <c r="E247" s="48"/>
      <c r="N247" s="129"/>
      <c r="O247" s="130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</row>
    <row r="248" spans="5:36" s="2" customFormat="1">
      <c r="E248" s="48"/>
      <c r="N248" s="129"/>
      <c r="O248" s="130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</row>
    <row r="249" spans="5:36" s="2" customFormat="1">
      <c r="E249" s="48"/>
      <c r="N249" s="129"/>
      <c r="O249" s="130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</row>
    <row r="250" spans="5:36" s="2" customFormat="1">
      <c r="E250" s="48"/>
      <c r="N250" s="129"/>
      <c r="O250" s="130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1" spans="5:36" s="2" customFormat="1">
      <c r="E251" s="48"/>
      <c r="N251" s="129"/>
      <c r="O251" s="130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spans="5:36" s="2" customFormat="1">
      <c r="E252" s="48"/>
      <c r="N252" s="129"/>
      <c r="O252" s="130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</row>
    <row r="253" spans="5:36" s="2" customFormat="1">
      <c r="E253" s="48"/>
      <c r="N253" s="129"/>
      <c r="O253" s="130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</row>
    <row r="254" spans="5:36" s="2" customFormat="1">
      <c r="E254" s="48"/>
      <c r="N254" s="129"/>
      <c r="O254" s="130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</row>
    <row r="255" spans="5:36" s="2" customFormat="1">
      <c r="E255" s="48"/>
      <c r="N255" s="129"/>
      <c r="O255" s="130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</row>
    <row r="256" spans="5:36" s="2" customFormat="1">
      <c r="E256" s="48"/>
      <c r="N256" s="129"/>
      <c r="O256" s="130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</row>
    <row r="257" spans="5:36" s="2" customFormat="1">
      <c r="E257" s="48"/>
      <c r="N257" s="129"/>
      <c r="O257" s="130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</row>
    <row r="258" spans="5:36" s="2" customFormat="1">
      <c r="E258" s="48"/>
      <c r="N258" s="129"/>
      <c r="O258" s="130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</row>
    <row r="259" spans="5:36" s="2" customFormat="1">
      <c r="E259" s="48"/>
      <c r="N259" s="129"/>
      <c r="O259" s="130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</row>
    <row r="260" spans="5:36" s="2" customFormat="1">
      <c r="E260" s="48"/>
      <c r="N260" s="129"/>
      <c r="O260" s="130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</row>
    <row r="261" spans="5:36" s="2" customFormat="1">
      <c r="E261" s="48"/>
      <c r="N261" s="129"/>
      <c r="O261" s="130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</row>
    <row r="262" spans="5:36" s="2" customFormat="1">
      <c r="E262" s="48"/>
      <c r="N262" s="129"/>
      <c r="O262" s="130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</row>
    <row r="263" spans="5:36" s="2" customFormat="1">
      <c r="E263" s="48"/>
      <c r="N263" s="129"/>
      <c r="O263" s="130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</row>
    <row r="264" spans="5:36" s="2" customFormat="1">
      <c r="E264" s="48"/>
      <c r="N264" s="129"/>
      <c r="O264" s="130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</row>
    <row r="265" spans="5:36" s="2" customFormat="1">
      <c r="E265" s="48"/>
      <c r="N265" s="129"/>
      <c r="O265" s="130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spans="5:36" s="2" customFormat="1">
      <c r="E266" s="48"/>
      <c r="N266" s="129"/>
      <c r="O266" s="130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spans="5:36" s="2" customFormat="1">
      <c r="E267" s="48"/>
      <c r="N267" s="129"/>
      <c r="O267" s="130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spans="5:36" s="2" customFormat="1">
      <c r="E268" s="48"/>
      <c r="N268" s="129"/>
      <c r="O268" s="130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69" spans="5:36" s="2" customFormat="1">
      <c r="E269" s="48"/>
      <c r="N269" s="129"/>
      <c r="O269" s="130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</row>
    <row r="270" spans="5:36" s="2" customFormat="1">
      <c r="E270" s="48"/>
      <c r="N270" s="129"/>
      <c r="O270" s="130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</row>
    <row r="271" spans="5:36" s="2" customFormat="1">
      <c r="E271" s="48"/>
      <c r="N271" s="129"/>
      <c r="O271" s="130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</row>
    <row r="272" spans="5:36" s="2" customFormat="1">
      <c r="E272" s="48"/>
      <c r="N272" s="129"/>
      <c r="O272" s="130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</row>
    <row r="273" spans="5:36" s="2" customFormat="1">
      <c r="E273" s="48"/>
      <c r="N273" s="129"/>
      <c r="O273" s="130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</row>
    <row r="274" spans="5:36" s="2" customFormat="1">
      <c r="E274" s="48"/>
      <c r="N274" s="129"/>
      <c r="O274" s="130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</row>
    <row r="275" spans="5:36" s="2" customFormat="1">
      <c r="E275" s="48"/>
      <c r="N275" s="129"/>
      <c r="O275" s="130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</row>
    <row r="276" spans="5:36" s="2" customFormat="1">
      <c r="E276" s="48"/>
      <c r="N276" s="129"/>
      <c r="O276" s="130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</row>
    <row r="277" spans="5:36" s="2" customFormat="1">
      <c r="E277" s="48"/>
      <c r="N277" s="129"/>
      <c r="O277" s="130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</row>
    <row r="278" spans="5:36" s="2" customFormat="1">
      <c r="E278" s="48"/>
      <c r="N278" s="129"/>
      <c r="O278" s="130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</row>
    <row r="279" spans="5:36" s="2" customFormat="1">
      <c r="E279" s="48"/>
      <c r="N279" s="129"/>
      <c r="O279" s="130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</row>
    <row r="280" spans="5:36" s="2" customFormat="1">
      <c r="E280" s="48"/>
      <c r="N280" s="129"/>
      <c r="O280" s="130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</row>
    <row r="281" spans="5:36" s="2" customFormat="1">
      <c r="E281" s="48"/>
      <c r="N281" s="129"/>
      <c r="O281" s="130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</row>
    <row r="282" spans="5:36" s="2" customFormat="1">
      <c r="E282" s="48"/>
      <c r="N282" s="129"/>
      <c r="O282" s="130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</row>
    <row r="283" spans="5:36" s="2" customFormat="1">
      <c r="E283" s="48"/>
      <c r="N283" s="129"/>
      <c r="O283" s="130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</row>
    <row r="284" spans="5:36" s="2" customFormat="1">
      <c r="E284" s="48"/>
      <c r="N284" s="129"/>
      <c r="O284" s="130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</row>
    <row r="285" spans="5:36" s="2" customFormat="1">
      <c r="E285" s="48"/>
      <c r="N285" s="129"/>
      <c r="O285" s="130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</row>
    <row r="286" spans="5:36" s="2" customFormat="1">
      <c r="E286" s="48"/>
      <c r="N286" s="129"/>
      <c r="O286" s="130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</row>
    <row r="287" spans="5:36" s="2" customFormat="1">
      <c r="E287" s="48"/>
      <c r="N287" s="129"/>
      <c r="O287" s="130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</row>
    <row r="288" spans="5:36" s="2" customFormat="1">
      <c r="E288" s="48"/>
      <c r="N288" s="129"/>
      <c r="O288" s="130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</row>
    <row r="289" spans="5:36" s="2" customFormat="1">
      <c r="E289" s="48"/>
      <c r="N289" s="129"/>
      <c r="O289" s="130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</row>
    <row r="290" spans="5:36" s="2" customFormat="1">
      <c r="E290" s="48"/>
      <c r="N290" s="129"/>
      <c r="O290" s="130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</row>
    <row r="291" spans="5:36" s="2" customFormat="1">
      <c r="E291" s="48"/>
      <c r="N291" s="129"/>
      <c r="O291" s="130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</row>
    <row r="292" spans="5:36" s="2" customFormat="1">
      <c r="E292" s="48"/>
      <c r="N292" s="129"/>
      <c r="O292" s="130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</row>
    <row r="293" spans="5:36" s="2" customFormat="1">
      <c r="E293" s="48"/>
      <c r="N293" s="129"/>
      <c r="O293" s="130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</row>
    <row r="294" spans="5:36" s="2" customFormat="1">
      <c r="E294" s="48"/>
      <c r="N294" s="129"/>
      <c r="O294" s="130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</row>
    <row r="295" spans="5:36" s="2" customFormat="1">
      <c r="E295" s="48"/>
      <c r="N295" s="129"/>
      <c r="O295" s="130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</row>
    <row r="296" spans="5:36" s="2" customFormat="1">
      <c r="E296" s="48"/>
      <c r="N296" s="129"/>
      <c r="O296" s="130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</row>
    <row r="297" spans="5:36" s="2" customFormat="1">
      <c r="E297" s="48"/>
      <c r="N297" s="129"/>
      <c r="O297" s="130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</row>
    <row r="298" spans="5:36" s="2" customFormat="1">
      <c r="E298" s="48"/>
      <c r="N298" s="129"/>
      <c r="O298" s="130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</row>
    <row r="299" spans="5:36" s="2" customFormat="1">
      <c r="E299" s="48"/>
      <c r="N299" s="129"/>
      <c r="O299" s="130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</row>
    <row r="300" spans="5:36" s="2" customFormat="1">
      <c r="E300" s="48"/>
      <c r="N300" s="129"/>
      <c r="O300" s="130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</row>
    <row r="301" spans="5:36" s="2" customFormat="1">
      <c r="E301" s="48"/>
      <c r="N301" s="129"/>
      <c r="O301" s="130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</row>
    <row r="302" spans="5:36" s="2" customFormat="1">
      <c r="E302" s="48"/>
      <c r="N302" s="129"/>
      <c r="O302" s="130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</row>
    <row r="303" spans="5:36" s="2" customFormat="1">
      <c r="E303" s="48"/>
      <c r="N303" s="129"/>
      <c r="O303" s="130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</row>
    <row r="304" spans="5:36" s="2" customFormat="1">
      <c r="E304" s="48"/>
      <c r="N304" s="129"/>
      <c r="O304" s="130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</row>
    <row r="305" spans="5:36" s="2" customFormat="1">
      <c r="E305" s="48"/>
      <c r="N305" s="129"/>
      <c r="O305" s="130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</row>
    <row r="306" spans="5:36" s="2" customFormat="1">
      <c r="E306" s="48"/>
      <c r="N306" s="129"/>
      <c r="O306" s="130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</row>
    <row r="307" spans="5:36" s="2" customFormat="1">
      <c r="E307" s="48"/>
      <c r="N307" s="129"/>
      <c r="O307" s="130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</row>
    <row r="308" spans="5:36" s="2" customFormat="1">
      <c r="E308" s="48"/>
      <c r="N308" s="129"/>
      <c r="O308" s="130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</row>
    <row r="309" spans="5:36" s="2" customFormat="1">
      <c r="E309" s="48"/>
      <c r="N309" s="129"/>
      <c r="O309" s="130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</row>
    <row r="310" spans="5:36" s="2" customFormat="1">
      <c r="E310" s="48"/>
      <c r="N310" s="129"/>
      <c r="O310" s="130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</row>
    <row r="311" spans="5:36" s="2" customFormat="1">
      <c r="E311" s="48"/>
      <c r="N311" s="129"/>
      <c r="O311" s="130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</row>
    <row r="312" spans="5:36" s="2" customFormat="1">
      <c r="E312" s="48"/>
      <c r="N312" s="129"/>
      <c r="O312" s="130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</row>
    <row r="313" spans="5:36" s="2" customFormat="1">
      <c r="E313" s="48"/>
      <c r="N313" s="129"/>
      <c r="O313" s="130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</row>
    <row r="314" spans="5:36" s="2" customFormat="1">
      <c r="E314" s="48"/>
      <c r="N314" s="129"/>
      <c r="O314" s="130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</row>
    <row r="315" spans="5:36" s="2" customFormat="1">
      <c r="E315" s="48"/>
      <c r="N315" s="129"/>
      <c r="O315" s="130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</row>
    <row r="316" spans="5:36" s="2" customFormat="1">
      <c r="E316" s="48"/>
      <c r="N316" s="129"/>
      <c r="O316" s="130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</row>
    <row r="317" spans="5:36" s="2" customFormat="1">
      <c r="E317" s="48"/>
      <c r="N317" s="129"/>
      <c r="O317" s="130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</row>
    <row r="318" spans="5:36" s="2" customFormat="1">
      <c r="E318" s="48"/>
      <c r="N318" s="129"/>
      <c r="O318" s="130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</row>
    <row r="319" spans="5:36" s="2" customFormat="1">
      <c r="E319" s="48"/>
      <c r="N319" s="129"/>
      <c r="O319" s="130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</row>
    <row r="320" spans="5:36" s="2" customFormat="1">
      <c r="E320" s="48"/>
      <c r="N320" s="129"/>
      <c r="O320" s="130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</row>
    <row r="321" spans="5:36" s="2" customFormat="1">
      <c r="E321" s="48"/>
      <c r="N321" s="129"/>
      <c r="O321" s="130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</row>
    <row r="322" spans="5:36" s="2" customFormat="1">
      <c r="E322" s="48"/>
      <c r="N322" s="129"/>
      <c r="O322" s="130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</row>
    <row r="323" spans="5:36" s="2" customFormat="1">
      <c r="E323" s="48"/>
      <c r="N323" s="129"/>
      <c r="O323" s="130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</row>
    <row r="324" spans="5:36" s="2" customFormat="1">
      <c r="E324" s="48"/>
      <c r="N324" s="129"/>
      <c r="O324" s="130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</row>
    <row r="325" spans="5:36" s="2" customFormat="1">
      <c r="E325" s="48"/>
      <c r="N325" s="129"/>
      <c r="O325" s="130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</row>
    <row r="326" spans="5:36" s="2" customFormat="1">
      <c r="E326" s="48"/>
      <c r="N326" s="129"/>
      <c r="O326" s="130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</row>
    <row r="327" spans="5:36" s="2" customFormat="1">
      <c r="E327" s="48"/>
      <c r="N327" s="129"/>
      <c r="O327" s="130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</row>
    <row r="328" spans="5:36" s="2" customFormat="1">
      <c r="E328" s="48"/>
      <c r="N328" s="129"/>
      <c r="O328" s="130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</row>
    <row r="329" spans="5:36" s="2" customFormat="1">
      <c r="E329" s="48"/>
      <c r="N329" s="129"/>
      <c r="O329" s="130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</row>
    <row r="330" spans="5:36" s="2" customFormat="1">
      <c r="E330" s="48"/>
      <c r="N330" s="129"/>
      <c r="O330" s="130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</row>
    <row r="331" spans="5:36" s="2" customFormat="1">
      <c r="E331" s="48"/>
      <c r="N331" s="129"/>
      <c r="O331" s="130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</row>
    <row r="332" spans="5:36" s="2" customFormat="1">
      <c r="E332" s="48"/>
      <c r="N332" s="129"/>
      <c r="O332" s="130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</row>
    <row r="333" spans="5:36" s="2" customFormat="1">
      <c r="E333" s="48"/>
      <c r="N333" s="129"/>
      <c r="O333" s="130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</row>
    <row r="334" spans="5:36" s="2" customFormat="1">
      <c r="E334" s="48"/>
      <c r="N334" s="129"/>
      <c r="O334" s="130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</row>
    <row r="335" spans="5:36" s="2" customFormat="1">
      <c r="E335" s="48"/>
      <c r="N335" s="129"/>
      <c r="O335" s="130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</row>
    <row r="336" spans="5:36" s="2" customFormat="1">
      <c r="E336" s="48"/>
      <c r="N336" s="129"/>
      <c r="O336" s="130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</row>
    <row r="337" spans="5:36" s="2" customFormat="1">
      <c r="E337" s="48"/>
      <c r="N337" s="129"/>
      <c r="O337" s="130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</row>
    <row r="338" spans="5:36" s="2" customFormat="1">
      <c r="E338" s="48"/>
      <c r="N338" s="129"/>
      <c r="O338" s="130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</row>
    <row r="339" spans="5:36" s="2" customFormat="1">
      <c r="E339" s="48"/>
      <c r="N339" s="129"/>
      <c r="O339" s="130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</row>
    <row r="340" spans="5:36" s="2" customFormat="1">
      <c r="E340" s="48"/>
      <c r="N340" s="129"/>
      <c r="O340" s="130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</row>
    <row r="341" spans="5:36" s="2" customFormat="1">
      <c r="E341" s="48"/>
      <c r="N341" s="129"/>
      <c r="O341" s="130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</row>
    <row r="342" spans="5:36" s="2" customFormat="1">
      <c r="E342" s="48"/>
      <c r="N342" s="129"/>
      <c r="O342" s="130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</row>
    <row r="343" spans="5:36" s="2" customFormat="1">
      <c r="E343" s="48"/>
      <c r="N343" s="129"/>
      <c r="O343" s="130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</row>
    <row r="344" spans="5:36" s="2" customFormat="1">
      <c r="E344" s="48"/>
      <c r="N344" s="129"/>
      <c r="O344" s="130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</row>
    <row r="345" spans="5:36" s="2" customFormat="1">
      <c r="E345" s="48"/>
      <c r="N345" s="129"/>
      <c r="O345" s="130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</row>
    <row r="346" spans="5:36" s="2" customFormat="1">
      <c r="E346" s="48"/>
      <c r="N346" s="129"/>
      <c r="O346" s="130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</row>
    <row r="347" spans="5:36" s="2" customFormat="1">
      <c r="E347" s="48"/>
      <c r="N347" s="129"/>
      <c r="O347" s="130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</row>
    <row r="348" spans="5:36" s="2" customFormat="1">
      <c r="E348" s="48"/>
      <c r="N348" s="129"/>
      <c r="O348" s="130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</row>
    <row r="349" spans="5:36" s="2" customFormat="1">
      <c r="E349" s="48"/>
      <c r="N349" s="129"/>
      <c r="O349" s="130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</row>
    <row r="350" spans="5:36" s="2" customFormat="1">
      <c r="E350" s="48"/>
      <c r="N350" s="129"/>
      <c r="O350" s="130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</row>
    <row r="351" spans="5:36" s="2" customFormat="1">
      <c r="E351" s="48"/>
      <c r="N351" s="129"/>
      <c r="O351" s="130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</row>
    <row r="352" spans="5:36" s="2" customFormat="1">
      <c r="E352" s="48"/>
      <c r="N352" s="129"/>
      <c r="O352" s="130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</row>
    <row r="353" spans="5:36" s="2" customFormat="1">
      <c r="E353" s="48"/>
      <c r="N353" s="129"/>
      <c r="O353" s="130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</row>
    <row r="354" spans="5:36" s="2" customFormat="1">
      <c r="E354" s="48"/>
      <c r="N354" s="129"/>
      <c r="O354" s="130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</row>
    <row r="355" spans="5:36" s="2" customFormat="1">
      <c r="E355" s="48"/>
      <c r="N355" s="129"/>
      <c r="O355" s="130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</row>
    <row r="356" spans="5:36" s="2" customFormat="1">
      <c r="E356" s="48"/>
      <c r="N356" s="129"/>
      <c r="O356" s="130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</row>
    <row r="357" spans="5:36" s="2" customFormat="1">
      <c r="E357" s="48"/>
      <c r="N357" s="129"/>
      <c r="O357" s="130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</row>
    <row r="358" spans="5:36" s="2" customFormat="1">
      <c r="E358" s="48"/>
      <c r="N358" s="129"/>
      <c r="O358" s="130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</row>
    <row r="359" spans="5:36" s="2" customFormat="1">
      <c r="E359" s="48"/>
      <c r="N359" s="129"/>
      <c r="O359" s="130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</row>
    <row r="360" spans="5:36" s="2" customFormat="1">
      <c r="E360" s="48"/>
      <c r="N360" s="129"/>
      <c r="O360" s="130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</row>
    <row r="361" spans="5:36" s="2" customFormat="1">
      <c r="E361" s="48"/>
      <c r="N361" s="129"/>
      <c r="O361" s="130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</row>
    <row r="362" spans="5:36" s="2" customFormat="1">
      <c r="E362" s="48"/>
      <c r="N362" s="129"/>
      <c r="O362" s="130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</row>
    <row r="363" spans="5:36" s="2" customFormat="1">
      <c r="E363" s="48"/>
      <c r="N363" s="129"/>
      <c r="O363" s="130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</row>
    <row r="364" spans="5:36" s="2" customFormat="1">
      <c r="E364" s="48"/>
      <c r="N364" s="129"/>
      <c r="O364" s="130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</row>
    <row r="365" spans="5:36" s="2" customFormat="1">
      <c r="E365" s="48"/>
      <c r="N365" s="129"/>
      <c r="O365" s="130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</row>
    <row r="366" spans="5:36" s="2" customFormat="1">
      <c r="E366" s="48"/>
      <c r="N366" s="129"/>
      <c r="O366" s="130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</row>
    <row r="367" spans="5:36" s="2" customFormat="1">
      <c r="E367" s="48"/>
      <c r="N367" s="129"/>
      <c r="O367" s="130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</row>
    <row r="368" spans="5:36" s="2" customFormat="1">
      <c r="E368" s="48"/>
      <c r="N368" s="129"/>
      <c r="O368" s="130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</row>
    <row r="369" spans="5:36" s="2" customFormat="1">
      <c r="E369" s="48"/>
      <c r="N369" s="129"/>
      <c r="O369" s="130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</row>
    <row r="370" spans="5:36" s="2" customFormat="1">
      <c r="E370" s="48"/>
      <c r="N370" s="129"/>
      <c r="O370" s="130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</row>
    <row r="371" spans="5:36" s="2" customFormat="1">
      <c r="E371" s="48"/>
      <c r="N371" s="129"/>
      <c r="O371" s="13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</row>
    <row r="372" spans="5:36" s="2" customFormat="1">
      <c r="E372" s="48"/>
      <c r="N372" s="129"/>
      <c r="O372" s="130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</row>
    <row r="373" spans="5:36" s="2" customFormat="1">
      <c r="E373" s="48"/>
      <c r="N373" s="129"/>
      <c r="O373" s="130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</row>
    <row r="374" spans="5:36" s="2" customFormat="1">
      <c r="E374" s="48"/>
      <c r="N374" s="129"/>
      <c r="O374" s="130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</row>
    <row r="375" spans="5:36" s="2" customFormat="1">
      <c r="E375" s="48"/>
      <c r="N375" s="129"/>
      <c r="O375" s="130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</row>
    <row r="376" spans="5:36" s="2" customFormat="1">
      <c r="E376" s="48"/>
      <c r="N376" s="129"/>
      <c r="O376" s="130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</row>
    <row r="377" spans="5:36" s="2" customFormat="1">
      <c r="E377" s="48"/>
      <c r="N377" s="129"/>
      <c r="O377" s="130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</row>
    <row r="378" spans="5:36" s="2" customFormat="1">
      <c r="E378" s="48"/>
      <c r="N378" s="129"/>
      <c r="O378" s="130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</row>
    <row r="379" spans="5:36" s="2" customFormat="1">
      <c r="E379" s="48"/>
      <c r="N379" s="129"/>
      <c r="O379" s="130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</row>
    <row r="380" spans="5:36" s="2" customFormat="1">
      <c r="E380" s="48"/>
      <c r="N380" s="129"/>
      <c r="O380" s="130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</row>
    <row r="381" spans="5:36" s="2" customFormat="1">
      <c r="E381" s="48"/>
      <c r="N381" s="129"/>
      <c r="O381" s="130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</row>
    <row r="382" spans="5:36" s="2" customFormat="1">
      <c r="E382" s="48"/>
      <c r="N382" s="129"/>
      <c r="O382" s="130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</row>
    <row r="383" spans="5:36" s="2" customFormat="1">
      <c r="E383" s="48"/>
      <c r="N383" s="129"/>
      <c r="O383" s="130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</row>
    <row r="384" spans="5:36" s="2" customFormat="1">
      <c r="E384" s="48"/>
      <c r="N384" s="129"/>
      <c r="O384" s="130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</row>
    <row r="385" spans="5:36" s="2" customFormat="1">
      <c r="E385" s="48"/>
      <c r="N385" s="129"/>
      <c r="O385" s="130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</row>
    <row r="386" spans="5:36" s="2" customFormat="1">
      <c r="E386" s="48"/>
      <c r="N386" s="129"/>
      <c r="O386" s="130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</row>
    <row r="387" spans="5:36" s="2" customFormat="1">
      <c r="E387" s="48"/>
      <c r="N387" s="129"/>
      <c r="O387" s="130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</row>
    <row r="388" spans="5:36" s="2" customFormat="1">
      <c r="E388" s="48"/>
      <c r="N388" s="129"/>
      <c r="O388" s="13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</row>
    <row r="389" spans="5:36" s="2" customFormat="1">
      <c r="E389" s="48"/>
      <c r="N389" s="129"/>
      <c r="O389" s="13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</row>
    <row r="390" spans="5:36" s="2" customFormat="1">
      <c r="E390" s="48"/>
      <c r="N390" s="129"/>
      <c r="O390" s="130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</row>
    <row r="391" spans="5:36" s="2" customFormat="1">
      <c r="E391" s="48"/>
      <c r="N391" s="129"/>
      <c r="O391" s="130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</row>
    <row r="392" spans="5:36" s="2" customFormat="1">
      <c r="E392" s="48"/>
      <c r="N392" s="129"/>
      <c r="O392" s="130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</row>
    <row r="393" spans="5:36" s="2" customFormat="1">
      <c r="E393" s="48"/>
      <c r="N393" s="129"/>
      <c r="O393" s="130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</row>
    <row r="394" spans="5:36" s="2" customFormat="1">
      <c r="E394" s="48"/>
      <c r="N394" s="129"/>
      <c r="O394" s="130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</row>
    <row r="395" spans="5:36" s="2" customFormat="1">
      <c r="E395" s="48"/>
      <c r="N395" s="129"/>
      <c r="O395" s="130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</row>
    <row r="396" spans="5:36" s="2" customFormat="1">
      <c r="E396" s="48"/>
      <c r="N396" s="129"/>
      <c r="O396" s="130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</row>
    <row r="397" spans="5:36" s="2" customFormat="1">
      <c r="E397" s="48"/>
      <c r="N397" s="129"/>
      <c r="O397" s="130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</row>
    <row r="398" spans="5:36" s="2" customFormat="1">
      <c r="E398" s="48"/>
      <c r="N398" s="129"/>
      <c r="O398" s="130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</row>
    <row r="399" spans="5:36" s="2" customFormat="1">
      <c r="E399" s="48"/>
      <c r="N399" s="129"/>
      <c r="O399" s="130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</row>
    <row r="400" spans="5:36" s="2" customFormat="1">
      <c r="E400" s="48"/>
      <c r="N400" s="129"/>
      <c r="O400" s="130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</row>
    <row r="401" spans="5:36" s="2" customFormat="1">
      <c r="E401" s="48"/>
      <c r="N401" s="129"/>
      <c r="O401" s="130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</row>
    <row r="402" spans="5:36" s="2" customFormat="1">
      <c r="E402" s="48"/>
      <c r="N402" s="129"/>
      <c r="O402" s="130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</row>
    <row r="403" spans="5:36" s="2" customFormat="1">
      <c r="E403" s="48"/>
      <c r="N403" s="129"/>
      <c r="O403" s="130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</row>
    <row r="404" spans="5:36" s="2" customFormat="1">
      <c r="E404" s="48"/>
      <c r="N404" s="129"/>
      <c r="O404" s="130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</row>
    <row r="405" spans="5:36" s="2" customFormat="1">
      <c r="E405" s="48"/>
      <c r="N405" s="129"/>
      <c r="O405" s="130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</row>
    <row r="406" spans="5:36" s="2" customFormat="1">
      <c r="E406" s="48"/>
      <c r="N406" s="129"/>
      <c r="O406" s="130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</row>
    <row r="407" spans="5:36" s="2" customFormat="1">
      <c r="E407" s="48"/>
      <c r="N407" s="129"/>
      <c r="O407" s="130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</row>
    <row r="408" spans="5:36" s="2" customFormat="1">
      <c r="E408" s="48"/>
      <c r="N408" s="129"/>
      <c r="O408" s="130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</row>
    <row r="409" spans="5:36" s="2" customFormat="1">
      <c r="E409" s="48"/>
      <c r="N409" s="129"/>
      <c r="O409" s="130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</row>
    <row r="410" spans="5:36" s="2" customFormat="1">
      <c r="E410" s="48"/>
      <c r="N410" s="129"/>
      <c r="O410" s="130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</row>
    <row r="411" spans="5:36" s="2" customFormat="1">
      <c r="E411" s="48"/>
      <c r="N411" s="129"/>
      <c r="O411" s="130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</row>
    <row r="412" spans="5:36" s="2" customFormat="1">
      <c r="E412" s="48"/>
      <c r="N412" s="129"/>
      <c r="O412" s="130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</row>
    <row r="413" spans="5:36" s="2" customFormat="1">
      <c r="E413" s="48"/>
      <c r="N413" s="129"/>
      <c r="O413" s="130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</row>
    <row r="414" spans="5:36" s="2" customFormat="1">
      <c r="E414" s="48"/>
      <c r="N414" s="129"/>
      <c r="O414" s="130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</row>
    <row r="415" spans="5:36" s="2" customFormat="1">
      <c r="E415" s="48"/>
      <c r="N415" s="129"/>
      <c r="O415" s="130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</row>
    <row r="416" spans="5:36" s="2" customFormat="1">
      <c r="E416" s="48"/>
      <c r="N416" s="129"/>
      <c r="O416" s="130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</row>
    <row r="417" spans="5:36" s="2" customFormat="1">
      <c r="E417" s="48"/>
      <c r="N417" s="129"/>
      <c r="O417" s="130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</row>
    <row r="418" spans="5:36" s="2" customFormat="1">
      <c r="E418" s="48"/>
      <c r="N418" s="129"/>
      <c r="O418" s="130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</row>
    <row r="419" spans="5:36" s="2" customFormat="1">
      <c r="E419" s="48"/>
      <c r="N419" s="129"/>
      <c r="O419" s="130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</row>
    <row r="420" spans="5:36" s="2" customFormat="1">
      <c r="E420" s="48"/>
      <c r="N420" s="129"/>
      <c r="O420" s="130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</row>
    <row r="421" spans="5:36" s="2" customFormat="1">
      <c r="E421" s="48"/>
      <c r="N421" s="129"/>
      <c r="O421" s="130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</row>
    <row r="422" spans="5:36" s="2" customFormat="1">
      <c r="E422" s="48"/>
      <c r="N422" s="129"/>
      <c r="O422" s="130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</row>
    <row r="423" spans="5:36" s="2" customFormat="1">
      <c r="E423" s="48"/>
      <c r="N423" s="129"/>
      <c r="O423" s="130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</row>
    <row r="424" spans="5:36" s="2" customFormat="1">
      <c r="E424" s="48"/>
      <c r="N424" s="129"/>
      <c r="O424" s="130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</row>
    <row r="425" spans="5:36" s="2" customFormat="1">
      <c r="E425" s="48"/>
      <c r="N425" s="129"/>
      <c r="O425" s="130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</row>
    <row r="426" spans="5:36" s="2" customFormat="1">
      <c r="E426" s="48"/>
      <c r="N426" s="129"/>
      <c r="O426" s="130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</row>
    <row r="427" spans="5:36" s="2" customFormat="1">
      <c r="E427" s="48"/>
      <c r="N427" s="129"/>
      <c r="O427" s="130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</row>
    <row r="428" spans="5:36" s="2" customFormat="1">
      <c r="E428" s="48"/>
      <c r="N428" s="129"/>
      <c r="O428" s="130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</row>
    <row r="429" spans="5:36" s="2" customFormat="1">
      <c r="E429" s="48"/>
      <c r="N429" s="129"/>
      <c r="O429" s="130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</row>
    <row r="430" spans="5:36" s="2" customFormat="1">
      <c r="E430" s="48"/>
      <c r="N430" s="129"/>
      <c r="O430" s="130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</row>
    <row r="431" spans="5:36" s="2" customFormat="1">
      <c r="E431" s="48"/>
      <c r="N431" s="129"/>
      <c r="O431" s="130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</row>
    <row r="432" spans="5:36" s="2" customFormat="1">
      <c r="E432" s="48"/>
      <c r="N432" s="129"/>
      <c r="O432" s="130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</row>
    <row r="433" spans="5:36" s="2" customFormat="1">
      <c r="E433" s="48"/>
      <c r="N433" s="129"/>
      <c r="O433" s="130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</row>
    <row r="434" spans="5:36" s="2" customFormat="1">
      <c r="E434" s="48"/>
      <c r="N434" s="129"/>
      <c r="O434" s="130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</row>
    <row r="435" spans="5:36" s="2" customFormat="1">
      <c r="E435" s="48"/>
      <c r="N435" s="129"/>
      <c r="O435" s="130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</row>
    <row r="436" spans="5:36" s="2" customFormat="1">
      <c r="E436" s="48"/>
      <c r="N436" s="129"/>
      <c r="O436" s="130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</row>
    <row r="437" spans="5:36" s="2" customFormat="1">
      <c r="E437" s="48"/>
      <c r="N437" s="129"/>
      <c r="O437" s="130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</row>
    <row r="438" spans="5:36" s="2" customFormat="1">
      <c r="E438" s="48"/>
      <c r="N438" s="129"/>
      <c r="O438" s="130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</row>
    <row r="439" spans="5:36" s="2" customFormat="1">
      <c r="E439" s="48"/>
      <c r="N439" s="129"/>
      <c r="O439" s="130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</row>
    <row r="440" spans="5:36" s="2" customFormat="1">
      <c r="E440" s="48"/>
      <c r="N440" s="129"/>
      <c r="O440" s="130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</row>
    <row r="441" spans="5:36" s="2" customFormat="1">
      <c r="E441" s="48"/>
      <c r="N441" s="129"/>
      <c r="O441" s="130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</row>
    <row r="442" spans="5:36" s="2" customFormat="1">
      <c r="E442" s="48"/>
      <c r="N442" s="129"/>
      <c r="O442" s="130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</row>
    <row r="443" spans="5:36" s="2" customFormat="1">
      <c r="E443" s="48"/>
      <c r="N443" s="129"/>
      <c r="O443" s="130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</row>
    <row r="444" spans="5:36" s="2" customFormat="1">
      <c r="E444" s="48"/>
      <c r="N444" s="129"/>
      <c r="O444" s="130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</row>
    <row r="445" spans="5:36" s="2" customFormat="1">
      <c r="E445" s="48"/>
      <c r="N445" s="129"/>
      <c r="O445" s="130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</row>
    <row r="446" spans="5:36" s="2" customFormat="1">
      <c r="E446" s="48"/>
      <c r="N446" s="129"/>
      <c r="O446" s="130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</row>
    <row r="447" spans="5:36" s="2" customFormat="1">
      <c r="E447" s="48"/>
      <c r="N447" s="129"/>
      <c r="O447" s="130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</row>
    <row r="448" spans="5:36" s="2" customFormat="1">
      <c r="E448" s="48"/>
      <c r="N448" s="129"/>
      <c r="O448" s="130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</row>
    <row r="449" spans="5:36" s="2" customFormat="1">
      <c r="E449" s="48"/>
      <c r="N449" s="129"/>
      <c r="O449" s="130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</row>
    <row r="450" spans="5:36" s="2" customFormat="1">
      <c r="E450" s="48"/>
      <c r="N450" s="129"/>
      <c r="O450" s="130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</row>
    <row r="451" spans="5:36" s="2" customFormat="1">
      <c r="E451" s="48"/>
      <c r="N451" s="129"/>
      <c r="O451" s="130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</row>
    <row r="452" spans="5:36" s="2" customFormat="1">
      <c r="E452" s="48"/>
      <c r="N452" s="129"/>
      <c r="O452" s="130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</row>
    <row r="453" spans="5:36" s="2" customFormat="1">
      <c r="E453" s="48"/>
      <c r="N453" s="129"/>
      <c r="O453" s="130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</row>
    <row r="454" spans="5:36" s="2" customFormat="1">
      <c r="E454" s="48"/>
      <c r="N454" s="129"/>
      <c r="O454" s="130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</row>
    <row r="455" spans="5:36" s="2" customFormat="1">
      <c r="E455" s="48"/>
      <c r="N455" s="129"/>
      <c r="O455" s="130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</row>
    <row r="456" spans="5:36" s="2" customFormat="1">
      <c r="E456" s="48"/>
      <c r="N456" s="129"/>
      <c r="O456" s="130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</row>
    <row r="457" spans="5:36" s="2" customFormat="1">
      <c r="E457" s="48"/>
      <c r="N457" s="129"/>
      <c r="O457" s="130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</row>
    <row r="458" spans="5:36" s="2" customFormat="1">
      <c r="E458" s="48"/>
      <c r="N458" s="129"/>
      <c r="O458" s="130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</row>
    <row r="459" spans="5:36" s="2" customFormat="1">
      <c r="E459" s="48"/>
      <c r="N459" s="129"/>
      <c r="O459" s="130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</row>
    <row r="460" spans="5:36" s="2" customFormat="1">
      <c r="E460" s="48"/>
      <c r="N460" s="129"/>
      <c r="O460" s="130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</row>
    <row r="461" spans="5:36" s="2" customFormat="1">
      <c r="E461" s="48"/>
      <c r="N461" s="129"/>
      <c r="O461" s="130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</row>
    <row r="462" spans="5:36" s="2" customFormat="1">
      <c r="E462" s="48"/>
      <c r="N462" s="129"/>
      <c r="O462" s="130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</row>
    <row r="463" spans="5:36" s="2" customFormat="1">
      <c r="E463" s="48"/>
      <c r="N463" s="129"/>
      <c r="O463" s="130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</row>
    <row r="464" spans="5:36" s="2" customFormat="1">
      <c r="E464" s="48"/>
      <c r="N464" s="129"/>
      <c r="O464" s="130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</row>
    <row r="465" spans="5:36" s="2" customFormat="1">
      <c r="E465" s="48"/>
      <c r="N465" s="129"/>
      <c r="O465" s="130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</row>
    <row r="466" spans="5:36" s="2" customFormat="1">
      <c r="E466" s="48"/>
      <c r="N466" s="129"/>
      <c r="O466" s="130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</row>
    <row r="467" spans="5:36" s="2" customFormat="1">
      <c r="E467" s="48"/>
      <c r="N467" s="129"/>
      <c r="O467" s="130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</row>
    <row r="468" spans="5:36" s="2" customFormat="1">
      <c r="E468" s="48"/>
      <c r="N468" s="129"/>
      <c r="O468" s="130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</row>
    <row r="469" spans="5:36" s="2" customFormat="1">
      <c r="E469" s="48"/>
      <c r="N469" s="129"/>
      <c r="O469" s="130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</row>
    <row r="470" spans="5:36" s="2" customFormat="1">
      <c r="E470" s="48"/>
      <c r="N470" s="129"/>
      <c r="O470" s="130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</row>
    <row r="471" spans="5:36" s="2" customFormat="1">
      <c r="E471" s="48"/>
      <c r="N471" s="129"/>
      <c r="O471" s="130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</row>
    <row r="472" spans="5:36" s="2" customFormat="1">
      <c r="E472" s="48"/>
      <c r="N472" s="129"/>
      <c r="O472" s="130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</row>
    <row r="473" spans="5:36" s="2" customFormat="1">
      <c r="E473" s="48"/>
      <c r="N473" s="129"/>
      <c r="O473" s="130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</row>
    <row r="474" spans="5:36" s="2" customFormat="1">
      <c r="E474" s="48"/>
      <c r="N474" s="129"/>
      <c r="O474" s="130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</row>
    <row r="475" spans="5:36" s="2" customFormat="1">
      <c r="E475" s="48"/>
      <c r="N475" s="129"/>
      <c r="O475" s="130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</row>
    <row r="476" spans="5:36" s="2" customFormat="1">
      <c r="E476" s="48"/>
      <c r="N476" s="129"/>
      <c r="O476" s="130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</row>
    <row r="477" spans="5:36" s="2" customFormat="1">
      <c r="E477" s="48"/>
      <c r="N477" s="129"/>
      <c r="O477" s="130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</row>
    <row r="478" spans="5:36" s="2" customFormat="1">
      <c r="E478" s="48"/>
      <c r="N478" s="129"/>
      <c r="O478" s="130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</row>
    <row r="479" spans="5:36" s="2" customFormat="1">
      <c r="E479" s="48"/>
      <c r="N479" s="129"/>
      <c r="O479" s="130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</row>
    <row r="480" spans="5:36" s="2" customFormat="1">
      <c r="E480" s="48"/>
      <c r="N480" s="129"/>
      <c r="O480" s="130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</row>
    <row r="481" spans="5:36" s="2" customFormat="1">
      <c r="E481" s="48"/>
      <c r="N481" s="129"/>
      <c r="O481" s="130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</row>
    <row r="482" spans="5:36" s="2" customFormat="1">
      <c r="E482" s="48"/>
      <c r="N482" s="129"/>
      <c r="O482" s="130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</row>
    <row r="483" spans="5:36" s="2" customFormat="1">
      <c r="E483" s="48"/>
      <c r="N483" s="129"/>
      <c r="O483" s="130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</row>
    <row r="484" spans="5:36" s="2" customFormat="1">
      <c r="E484" s="48"/>
      <c r="N484" s="129"/>
      <c r="O484" s="130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</row>
    <row r="485" spans="5:36" s="2" customFormat="1">
      <c r="E485" s="48"/>
      <c r="N485" s="129"/>
      <c r="O485" s="130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</row>
    <row r="486" spans="5:36" s="2" customFormat="1">
      <c r="E486" s="48"/>
      <c r="N486" s="129"/>
      <c r="O486" s="130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</row>
    <row r="487" spans="5:36" s="2" customFormat="1">
      <c r="E487" s="48"/>
      <c r="N487" s="129"/>
      <c r="O487" s="130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</row>
    <row r="488" spans="5:36" s="2" customFormat="1">
      <c r="E488" s="48"/>
      <c r="N488" s="129"/>
      <c r="O488" s="130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</row>
    <row r="489" spans="5:36" s="2" customFormat="1">
      <c r="E489" s="48"/>
      <c r="N489" s="129"/>
      <c r="O489" s="130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</row>
    <row r="490" spans="5:36" s="2" customFormat="1">
      <c r="E490" s="48"/>
      <c r="N490" s="129"/>
      <c r="O490" s="130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</row>
    <row r="491" spans="5:36" s="2" customFormat="1">
      <c r="E491" s="48"/>
      <c r="N491" s="129"/>
      <c r="O491" s="130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</row>
    <row r="492" spans="5:36" s="2" customFormat="1">
      <c r="E492" s="48"/>
      <c r="N492" s="129"/>
      <c r="O492" s="130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</row>
    <row r="493" spans="5:36" s="2" customFormat="1">
      <c r="E493" s="48"/>
      <c r="N493" s="129"/>
      <c r="O493" s="130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</row>
    <row r="494" spans="5:36" s="2" customFormat="1">
      <c r="E494" s="48"/>
      <c r="N494" s="129"/>
      <c r="O494" s="130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</row>
    <row r="495" spans="5:36" s="2" customFormat="1">
      <c r="E495" s="48"/>
      <c r="N495" s="129"/>
      <c r="O495" s="130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</row>
    <row r="496" spans="5:36" s="2" customFormat="1">
      <c r="E496" s="48"/>
      <c r="N496" s="129"/>
      <c r="O496" s="130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</row>
    <row r="497" spans="5:36" s="2" customFormat="1">
      <c r="E497" s="48"/>
      <c r="N497" s="129"/>
      <c r="O497" s="130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</row>
    <row r="498" spans="5:36" s="2" customFormat="1">
      <c r="E498" s="48"/>
      <c r="N498" s="129"/>
      <c r="O498" s="130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</row>
    <row r="499" spans="5:36" s="2" customFormat="1">
      <c r="E499" s="48"/>
      <c r="N499" s="129"/>
      <c r="O499" s="130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</row>
    <row r="500" spans="5:36" s="2" customFormat="1">
      <c r="E500" s="48"/>
      <c r="N500" s="129"/>
      <c r="O500" s="130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</row>
    <row r="501" spans="5:36" s="2" customFormat="1">
      <c r="E501" s="48"/>
      <c r="N501" s="129"/>
      <c r="O501" s="130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</row>
    <row r="502" spans="5:36" s="2" customFormat="1">
      <c r="E502" s="48"/>
      <c r="N502" s="129"/>
      <c r="O502" s="130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</row>
    <row r="503" spans="5:36" s="2" customFormat="1">
      <c r="E503" s="48"/>
      <c r="N503" s="129"/>
      <c r="O503" s="130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</row>
    <row r="504" spans="5:36" s="2" customFormat="1">
      <c r="E504" s="48"/>
      <c r="N504" s="129"/>
      <c r="O504" s="130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</row>
    <row r="505" spans="5:36" s="2" customFormat="1">
      <c r="E505" s="48"/>
      <c r="N505" s="129"/>
      <c r="O505" s="130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</row>
    <row r="506" spans="5:36" s="2" customFormat="1">
      <c r="E506" s="48"/>
      <c r="N506" s="129"/>
      <c r="O506" s="130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</row>
    <row r="507" spans="5:36" s="2" customFormat="1">
      <c r="E507" s="48"/>
      <c r="N507" s="129"/>
      <c r="O507" s="130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</row>
    <row r="508" spans="5:36" s="2" customFormat="1">
      <c r="E508" s="48"/>
      <c r="N508" s="129"/>
      <c r="O508" s="130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</row>
    <row r="509" spans="5:36" s="2" customFormat="1">
      <c r="E509" s="48"/>
      <c r="N509" s="129"/>
      <c r="O509" s="130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</row>
    <row r="510" spans="5:36" s="2" customFormat="1">
      <c r="E510" s="48"/>
      <c r="N510" s="129"/>
      <c r="O510" s="130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</row>
    <row r="511" spans="5:36" s="2" customFormat="1">
      <c r="E511" s="48"/>
      <c r="N511" s="129"/>
      <c r="O511" s="130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</row>
    <row r="512" spans="5:36" s="2" customFormat="1">
      <c r="E512" s="48"/>
      <c r="N512" s="129"/>
      <c r="O512" s="130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</row>
    <row r="513" spans="5:36" s="2" customFormat="1">
      <c r="E513" s="48"/>
      <c r="N513" s="129"/>
      <c r="O513" s="130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</row>
    <row r="514" spans="5:36" s="2" customFormat="1">
      <c r="E514" s="48"/>
      <c r="N514" s="129"/>
      <c r="O514" s="130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</row>
    <row r="515" spans="5:36" s="2" customFormat="1">
      <c r="E515" s="48"/>
      <c r="N515" s="129"/>
      <c r="O515" s="130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</row>
    <row r="516" spans="5:36" s="2" customFormat="1">
      <c r="E516" s="48"/>
      <c r="N516" s="129"/>
      <c r="O516" s="130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</row>
    <row r="517" spans="5:36" s="2" customFormat="1">
      <c r="E517" s="48"/>
      <c r="N517" s="129"/>
      <c r="O517" s="130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</row>
    <row r="518" spans="5:36" s="2" customFormat="1">
      <c r="E518" s="48"/>
      <c r="N518" s="129"/>
      <c r="O518" s="130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</row>
    <row r="519" spans="5:36" s="2" customFormat="1">
      <c r="E519" s="48"/>
      <c r="N519" s="129"/>
      <c r="O519" s="130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</row>
    <row r="520" spans="5:36" s="2" customFormat="1">
      <c r="E520" s="48"/>
      <c r="N520" s="129"/>
      <c r="O520" s="130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</row>
    <row r="521" spans="5:36" s="2" customFormat="1">
      <c r="E521" s="48"/>
      <c r="N521" s="129"/>
      <c r="O521" s="130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</row>
    <row r="522" spans="5:36" s="2" customFormat="1">
      <c r="E522" s="48"/>
      <c r="N522" s="129"/>
      <c r="O522" s="130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</row>
    <row r="523" spans="5:36" s="2" customFormat="1">
      <c r="E523" s="48"/>
      <c r="N523" s="129"/>
      <c r="O523" s="130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</row>
    <row r="524" spans="5:36" s="2" customFormat="1">
      <c r="E524" s="48"/>
      <c r="N524" s="129"/>
      <c r="O524" s="130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</row>
    <row r="525" spans="5:36" s="2" customFormat="1">
      <c r="E525" s="48"/>
      <c r="N525" s="129"/>
      <c r="O525" s="130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</row>
    <row r="526" spans="5:36" s="2" customFormat="1">
      <c r="E526" s="48"/>
      <c r="N526" s="129"/>
      <c r="O526" s="130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</row>
    <row r="527" spans="5:36" s="2" customFormat="1">
      <c r="E527" s="48"/>
      <c r="N527" s="129"/>
      <c r="O527" s="130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</row>
    <row r="528" spans="5:36" s="2" customFormat="1">
      <c r="E528" s="48"/>
      <c r="N528" s="129"/>
      <c r="O528" s="130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</row>
    <row r="529" spans="5:36" s="2" customFormat="1">
      <c r="E529" s="48"/>
      <c r="N529" s="129"/>
      <c r="O529" s="130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</row>
    <row r="530" spans="5:36" s="2" customFormat="1">
      <c r="E530" s="48"/>
      <c r="N530" s="129"/>
      <c r="O530" s="130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</row>
    <row r="531" spans="5:36" s="2" customFormat="1">
      <c r="E531" s="48"/>
      <c r="N531" s="129"/>
      <c r="O531" s="130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</row>
    <row r="532" spans="5:36" s="2" customFormat="1">
      <c r="E532" s="48"/>
      <c r="N532" s="129"/>
      <c r="O532" s="130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</row>
    <row r="533" spans="5:36" s="2" customFormat="1">
      <c r="E533" s="48"/>
      <c r="N533" s="129"/>
      <c r="O533" s="130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</row>
    <row r="534" spans="5:36" s="2" customFormat="1">
      <c r="E534" s="48"/>
      <c r="N534" s="129"/>
      <c r="O534" s="130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</row>
    <row r="535" spans="5:36" s="2" customFormat="1">
      <c r="E535" s="48"/>
      <c r="N535" s="129"/>
      <c r="O535" s="130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</row>
    <row r="536" spans="5:36" s="2" customFormat="1">
      <c r="E536" s="48"/>
      <c r="N536" s="129"/>
      <c r="O536" s="130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</row>
    <row r="537" spans="5:36" s="2" customFormat="1">
      <c r="E537" s="48"/>
      <c r="N537" s="129"/>
      <c r="O537" s="130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</row>
    <row r="538" spans="5:36" s="2" customFormat="1">
      <c r="E538" s="48"/>
      <c r="N538" s="129"/>
      <c r="O538" s="130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</row>
    <row r="539" spans="5:36" s="2" customFormat="1">
      <c r="E539" s="48"/>
      <c r="N539" s="129"/>
      <c r="O539" s="130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</row>
    <row r="540" spans="5:36" s="2" customFormat="1">
      <c r="E540" s="48"/>
      <c r="N540" s="129"/>
      <c r="O540" s="130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</row>
    <row r="541" spans="5:36" s="2" customFormat="1">
      <c r="E541" s="48"/>
      <c r="N541" s="129"/>
      <c r="O541" s="130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</row>
    <row r="542" spans="5:36" s="2" customFormat="1">
      <c r="E542" s="48"/>
      <c r="N542" s="129"/>
      <c r="O542" s="130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</row>
    <row r="543" spans="5:36" s="2" customFormat="1">
      <c r="E543" s="48"/>
      <c r="N543" s="129"/>
      <c r="O543" s="130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</row>
    <row r="544" spans="5:36" s="2" customFormat="1">
      <c r="E544" s="48"/>
      <c r="N544" s="129"/>
      <c r="O544" s="130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</row>
    <row r="545" spans="5:36" s="2" customFormat="1">
      <c r="E545" s="48"/>
      <c r="N545" s="129"/>
      <c r="O545" s="130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</row>
    <row r="546" spans="5:36" s="2" customFormat="1">
      <c r="E546" s="48"/>
      <c r="N546" s="129"/>
      <c r="O546" s="130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</row>
    <row r="547" spans="5:36" s="2" customFormat="1">
      <c r="E547" s="48"/>
      <c r="N547" s="129"/>
      <c r="O547" s="130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</row>
    <row r="548" spans="5:36" s="2" customFormat="1">
      <c r="E548" s="48"/>
      <c r="N548" s="129"/>
      <c r="O548" s="130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</row>
    <row r="549" spans="5:36" s="2" customFormat="1">
      <c r="E549" s="48"/>
      <c r="N549" s="129"/>
      <c r="O549" s="130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</row>
    <row r="550" spans="5:36" s="2" customFormat="1">
      <c r="E550" s="48"/>
      <c r="N550" s="129"/>
      <c r="O550" s="130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</row>
    <row r="551" spans="5:36" s="2" customFormat="1">
      <c r="E551" s="48"/>
      <c r="N551" s="129"/>
      <c r="O551" s="130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</row>
    <row r="552" spans="5:36" s="2" customFormat="1">
      <c r="E552" s="48"/>
      <c r="N552" s="129"/>
      <c r="O552" s="130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</row>
    <row r="553" spans="5:36" s="2" customFormat="1">
      <c r="E553" s="48"/>
      <c r="N553" s="129"/>
      <c r="O553" s="130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</row>
    <row r="554" spans="5:36" s="2" customFormat="1">
      <c r="E554" s="48"/>
      <c r="N554" s="129"/>
      <c r="O554" s="130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</row>
    <row r="555" spans="5:36" s="2" customFormat="1">
      <c r="E555" s="48"/>
      <c r="N555" s="129"/>
      <c r="O555" s="130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</row>
    <row r="556" spans="5:36" s="2" customFormat="1">
      <c r="E556" s="48"/>
      <c r="N556" s="129"/>
      <c r="O556" s="130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</row>
    <row r="557" spans="5:36" s="2" customFormat="1">
      <c r="E557" s="48"/>
      <c r="N557" s="129"/>
      <c r="O557" s="130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</row>
    <row r="558" spans="5:36" s="2" customFormat="1">
      <c r="E558" s="48"/>
      <c r="N558" s="129"/>
      <c r="O558" s="130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</row>
    <row r="559" spans="5:36" s="2" customFormat="1">
      <c r="E559" s="48"/>
      <c r="N559" s="129"/>
      <c r="O559" s="130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</row>
    <row r="560" spans="5:36" s="2" customFormat="1">
      <c r="E560" s="48"/>
      <c r="N560" s="129"/>
      <c r="O560" s="130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</row>
    <row r="561" spans="5:36" s="2" customFormat="1">
      <c r="E561" s="48"/>
      <c r="N561" s="129"/>
      <c r="O561" s="130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</row>
    <row r="562" spans="5:36" s="2" customFormat="1">
      <c r="E562" s="48"/>
      <c r="N562" s="129"/>
      <c r="O562" s="130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</row>
    <row r="563" spans="5:36" s="2" customFormat="1">
      <c r="E563" s="48"/>
      <c r="N563" s="129"/>
      <c r="O563" s="130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</row>
    <row r="564" spans="5:36" s="2" customFormat="1">
      <c r="E564" s="48"/>
      <c r="N564" s="129"/>
      <c r="O564" s="130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</row>
    <row r="565" spans="5:36" s="2" customFormat="1">
      <c r="E565" s="48"/>
      <c r="N565" s="129"/>
      <c r="O565" s="130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</row>
    <row r="566" spans="5:36" s="2" customFormat="1">
      <c r="E566" s="48"/>
      <c r="N566" s="129"/>
      <c r="O566" s="130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</row>
    <row r="567" spans="5:36" s="2" customFormat="1">
      <c r="E567" s="48"/>
      <c r="N567" s="129"/>
      <c r="O567" s="130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</row>
    <row r="568" spans="5:36" s="2" customFormat="1">
      <c r="E568" s="48"/>
      <c r="N568" s="129"/>
      <c r="O568" s="130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</row>
    <row r="569" spans="5:36" s="2" customFormat="1">
      <c r="E569" s="48"/>
      <c r="N569" s="129"/>
      <c r="O569" s="130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</row>
    <row r="570" spans="5:36" s="2" customFormat="1">
      <c r="E570" s="48"/>
      <c r="N570" s="129"/>
      <c r="O570" s="130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</row>
    <row r="571" spans="5:36" s="2" customFormat="1">
      <c r="E571" s="48"/>
      <c r="N571" s="129"/>
      <c r="O571" s="130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</row>
    <row r="572" spans="5:36" s="2" customFormat="1">
      <c r="E572" s="48"/>
      <c r="N572" s="129"/>
      <c r="O572" s="130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</row>
    <row r="573" spans="5:36" s="2" customFormat="1">
      <c r="E573" s="48"/>
      <c r="N573" s="129"/>
      <c r="O573" s="130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</row>
    <row r="574" spans="5:36" s="2" customFormat="1">
      <c r="E574" s="48"/>
      <c r="N574" s="129"/>
      <c r="O574" s="130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</row>
    <row r="575" spans="5:36" s="2" customFormat="1">
      <c r="E575" s="48"/>
      <c r="N575" s="129"/>
      <c r="O575" s="130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</row>
    <row r="576" spans="5:36" s="2" customFormat="1">
      <c r="E576" s="48"/>
      <c r="N576" s="129"/>
      <c r="O576" s="130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</row>
    <row r="577" spans="5:36" s="2" customFormat="1">
      <c r="E577" s="48"/>
      <c r="N577" s="129"/>
      <c r="O577" s="130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</row>
    <row r="578" spans="5:36" s="2" customFormat="1">
      <c r="E578" s="48"/>
      <c r="N578" s="129"/>
      <c r="O578" s="130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</row>
    <row r="579" spans="5:36" s="2" customFormat="1">
      <c r="E579" s="48"/>
      <c r="N579" s="129"/>
      <c r="O579" s="130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</row>
    <row r="580" spans="5:36" s="2" customFormat="1">
      <c r="E580" s="48"/>
      <c r="N580" s="129"/>
      <c r="O580" s="130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</row>
    <row r="581" spans="5:36" s="2" customFormat="1">
      <c r="E581" s="48"/>
      <c r="N581" s="129"/>
      <c r="O581" s="130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</row>
    <row r="582" spans="5:36" s="2" customFormat="1">
      <c r="E582" s="48"/>
      <c r="N582" s="129"/>
      <c r="O582" s="130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</row>
    <row r="583" spans="5:36" s="2" customFormat="1">
      <c r="E583" s="48"/>
      <c r="N583" s="129"/>
      <c r="O583" s="130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</row>
    <row r="584" spans="5:36" s="2" customFormat="1">
      <c r="E584" s="48"/>
      <c r="N584" s="129"/>
      <c r="O584" s="130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</row>
    <row r="585" spans="5:36" s="2" customFormat="1">
      <c r="E585" s="48"/>
      <c r="N585" s="129"/>
      <c r="O585" s="130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</row>
    <row r="586" spans="5:36" s="2" customFormat="1">
      <c r="E586" s="48"/>
      <c r="N586" s="129"/>
      <c r="O586" s="130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</row>
    <row r="587" spans="5:36" s="2" customFormat="1">
      <c r="E587" s="48"/>
      <c r="N587" s="129"/>
      <c r="O587" s="130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</row>
    <row r="588" spans="5:36" s="2" customFormat="1">
      <c r="E588" s="48"/>
      <c r="N588" s="129"/>
      <c r="O588" s="130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</row>
    <row r="589" spans="5:36" s="2" customFormat="1">
      <c r="E589" s="48"/>
      <c r="N589" s="129"/>
      <c r="O589" s="130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</row>
    <row r="590" spans="5:36" s="2" customFormat="1">
      <c r="E590" s="48"/>
      <c r="N590" s="129"/>
      <c r="O590" s="130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</row>
    <row r="591" spans="5:36" s="2" customFormat="1">
      <c r="E591" s="48"/>
      <c r="N591" s="129"/>
      <c r="O591" s="130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</row>
    <row r="592" spans="5:36" s="2" customFormat="1">
      <c r="E592" s="48"/>
      <c r="N592" s="129"/>
      <c r="O592" s="130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</row>
    <row r="593" spans="5:36" s="2" customFormat="1">
      <c r="E593" s="48"/>
      <c r="N593" s="129"/>
      <c r="O593" s="130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</row>
    <row r="594" spans="5:36" s="2" customFormat="1">
      <c r="E594" s="48"/>
      <c r="N594" s="129"/>
      <c r="O594" s="130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</row>
    <row r="595" spans="5:36" s="2" customFormat="1">
      <c r="E595" s="48"/>
      <c r="N595" s="129"/>
      <c r="O595" s="130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</row>
    <row r="596" spans="5:36" s="2" customFormat="1">
      <c r="E596" s="48"/>
      <c r="N596" s="129"/>
      <c r="O596" s="130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</row>
    <row r="597" spans="5:36" s="2" customFormat="1">
      <c r="E597" s="48"/>
      <c r="N597" s="129"/>
      <c r="O597" s="130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</row>
    <row r="598" spans="5:36" s="2" customFormat="1">
      <c r="E598" s="48"/>
      <c r="N598" s="129"/>
      <c r="O598" s="130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</row>
    <row r="599" spans="5:36" s="2" customFormat="1">
      <c r="E599" s="48"/>
      <c r="N599" s="129"/>
      <c r="O599" s="130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</row>
    <row r="600" spans="5:36" s="2" customFormat="1">
      <c r="E600" s="48"/>
      <c r="N600" s="129"/>
      <c r="O600" s="130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</row>
    <row r="601" spans="5:36" s="2" customFormat="1">
      <c r="E601" s="48"/>
      <c r="N601" s="129"/>
      <c r="O601" s="130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</row>
    <row r="602" spans="5:36" s="2" customFormat="1">
      <c r="E602" s="48"/>
      <c r="N602" s="129"/>
      <c r="O602" s="130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</row>
    <row r="603" spans="5:36" s="2" customFormat="1">
      <c r="E603" s="48"/>
      <c r="N603" s="129"/>
      <c r="O603" s="130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</row>
    <row r="604" spans="5:36" s="2" customFormat="1">
      <c r="E604" s="48"/>
      <c r="N604" s="129"/>
      <c r="O604" s="130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</row>
    <row r="605" spans="5:36" s="2" customFormat="1">
      <c r="E605" s="48"/>
      <c r="N605" s="129"/>
      <c r="O605" s="130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</row>
    <row r="606" spans="5:36" s="2" customFormat="1">
      <c r="E606" s="48"/>
      <c r="N606" s="129"/>
      <c r="O606" s="130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</row>
    <row r="607" spans="5:36" s="2" customFormat="1">
      <c r="E607" s="48"/>
      <c r="N607" s="129"/>
      <c r="O607" s="130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</row>
    <row r="608" spans="5:36" s="2" customFormat="1">
      <c r="E608" s="48"/>
      <c r="N608" s="129"/>
      <c r="O608" s="130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</row>
    <row r="609" spans="5:36" s="2" customFormat="1">
      <c r="E609" s="48"/>
      <c r="N609" s="129"/>
      <c r="O609" s="130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</row>
    <row r="610" spans="5:36" s="2" customFormat="1">
      <c r="E610" s="48"/>
      <c r="N610" s="129"/>
      <c r="O610" s="130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</row>
    <row r="611" spans="5:36" s="2" customFormat="1">
      <c r="E611" s="48"/>
      <c r="N611" s="129"/>
      <c r="O611" s="130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</row>
    <row r="612" spans="5:36" s="2" customFormat="1">
      <c r="E612" s="48"/>
      <c r="N612" s="129"/>
      <c r="O612" s="130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</row>
    <row r="613" spans="5:36" s="2" customFormat="1">
      <c r="E613" s="48"/>
      <c r="N613" s="129"/>
      <c r="O613" s="130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</row>
    <row r="614" spans="5:36" s="2" customFormat="1">
      <c r="E614" s="48"/>
      <c r="N614" s="129"/>
      <c r="O614" s="130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</row>
    <row r="615" spans="5:36" s="2" customFormat="1">
      <c r="E615" s="48"/>
      <c r="N615" s="129"/>
      <c r="O615" s="130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</row>
    <row r="616" spans="5:36" s="2" customFormat="1">
      <c r="E616" s="48"/>
      <c r="N616" s="129"/>
      <c r="O616" s="130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</row>
    <row r="617" spans="5:36" s="2" customFormat="1">
      <c r="E617" s="48"/>
      <c r="N617" s="129"/>
      <c r="O617" s="130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</row>
    <row r="618" spans="5:36" s="2" customFormat="1">
      <c r="E618" s="48"/>
      <c r="N618" s="129"/>
      <c r="O618" s="130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</row>
    <row r="619" spans="5:36" s="2" customFormat="1">
      <c r="E619" s="48"/>
      <c r="N619" s="129"/>
      <c r="O619" s="130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</row>
    <row r="620" spans="5:36" s="2" customFormat="1">
      <c r="E620" s="48"/>
      <c r="N620" s="129"/>
      <c r="O620" s="130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</row>
    <row r="621" spans="5:36" s="2" customFormat="1">
      <c r="E621" s="48"/>
      <c r="N621" s="129"/>
      <c r="O621" s="130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</row>
    <row r="622" spans="5:36" s="2" customFormat="1">
      <c r="E622" s="48"/>
      <c r="N622" s="129"/>
      <c r="O622" s="130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</row>
    <row r="623" spans="5:36" s="2" customFormat="1">
      <c r="E623" s="48"/>
      <c r="N623" s="129"/>
      <c r="O623" s="130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</row>
    <row r="624" spans="5:36" s="2" customFormat="1">
      <c r="E624" s="48"/>
      <c r="N624" s="129"/>
      <c r="O624" s="130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</row>
    <row r="625" spans="5:36" s="2" customFormat="1">
      <c r="E625" s="48"/>
      <c r="N625" s="129"/>
      <c r="O625" s="130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</row>
    <row r="626" spans="5:36" s="2" customFormat="1">
      <c r="E626" s="48"/>
      <c r="N626" s="129"/>
      <c r="O626" s="130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</row>
    <row r="627" spans="5:36" s="2" customFormat="1">
      <c r="E627" s="48"/>
      <c r="N627" s="129"/>
      <c r="O627" s="130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</row>
    <row r="628" spans="5:36" s="2" customFormat="1">
      <c r="E628" s="48"/>
      <c r="N628" s="129"/>
      <c r="O628" s="130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</row>
    <row r="629" spans="5:36" s="2" customFormat="1">
      <c r="E629" s="48"/>
      <c r="N629" s="129"/>
      <c r="O629" s="130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</row>
    <row r="630" spans="5:36" s="2" customFormat="1">
      <c r="E630" s="48"/>
      <c r="N630" s="129"/>
      <c r="O630" s="130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</row>
    <row r="631" spans="5:36" s="2" customFormat="1">
      <c r="E631" s="48"/>
      <c r="N631" s="129"/>
      <c r="O631" s="130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</row>
    <row r="632" spans="5:36" s="2" customFormat="1">
      <c r="E632" s="48"/>
      <c r="N632" s="129"/>
      <c r="O632" s="130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</row>
    <row r="633" spans="5:36" s="2" customFormat="1">
      <c r="E633" s="48"/>
      <c r="N633" s="129"/>
      <c r="O633" s="130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</row>
    <row r="634" spans="5:36" s="2" customFormat="1">
      <c r="E634" s="48"/>
      <c r="N634" s="129"/>
      <c r="O634" s="130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</row>
    <row r="635" spans="5:36" s="2" customFormat="1">
      <c r="E635" s="48"/>
      <c r="N635" s="129"/>
      <c r="O635" s="130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</row>
    <row r="636" spans="5:36" s="2" customFormat="1">
      <c r="E636" s="48"/>
      <c r="N636" s="129"/>
      <c r="O636" s="130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</row>
    <row r="637" spans="5:36" s="2" customFormat="1">
      <c r="E637" s="48"/>
      <c r="N637" s="129"/>
      <c r="O637" s="130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</row>
    <row r="638" spans="5:36" s="2" customFormat="1">
      <c r="E638" s="48"/>
      <c r="N638" s="129"/>
      <c r="O638" s="130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</row>
    <row r="639" spans="5:36" s="2" customFormat="1">
      <c r="E639" s="48"/>
      <c r="N639" s="129"/>
      <c r="O639" s="130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</row>
    <row r="640" spans="5:36" s="2" customFormat="1">
      <c r="E640" s="48"/>
      <c r="N640" s="129"/>
      <c r="O640" s="130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</row>
    <row r="641" spans="5:36" s="2" customFormat="1">
      <c r="E641" s="48"/>
      <c r="N641" s="129"/>
      <c r="O641" s="130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</row>
    <row r="642" spans="5:36" s="2" customFormat="1">
      <c r="E642" s="48"/>
      <c r="N642" s="129"/>
      <c r="O642" s="130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</row>
    <row r="643" spans="5:36" s="2" customFormat="1">
      <c r="E643" s="48"/>
      <c r="N643" s="129"/>
      <c r="O643" s="130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</row>
    <row r="644" spans="5:36" s="2" customFormat="1">
      <c r="E644" s="48"/>
      <c r="N644" s="129"/>
      <c r="O644" s="130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</row>
    <row r="645" spans="5:36" s="2" customFormat="1">
      <c r="E645" s="48"/>
      <c r="N645" s="129"/>
      <c r="O645" s="130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</row>
    <row r="646" spans="5:36" s="2" customFormat="1">
      <c r="E646" s="48"/>
      <c r="N646" s="129"/>
      <c r="O646" s="130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</row>
    <row r="647" spans="5:36" s="2" customFormat="1">
      <c r="E647" s="48"/>
      <c r="N647" s="129"/>
      <c r="O647" s="130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</row>
    <row r="648" spans="5:36" s="2" customFormat="1">
      <c r="E648" s="48"/>
      <c r="N648" s="129"/>
      <c r="O648" s="130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</row>
    <row r="649" spans="5:36" s="2" customFormat="1">
      <c r="E649" s="48"/>
      <c r="N649" s="129"/>
      <c r="O649" s="130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</row>
    <row r="650" spans="5:36" s="2" customFormat="1">
      <c r="E650" s="48"/>
      <c r="N650" s="129"/>
      <c r="O650" s="130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</row>
    <row r="651" spans="5:36" s="2" customFormat="1">
      <c r="E651" s="48"/>
      <c r="N651" s="129"/>
      <c r="O651" s="130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</row>
    <row r="652" spans="5:36" s="2" customFormat="1">
      <c r="E652" s="48"/>
      <c r="N652" s="129"/>
      <c r="O652" s="130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</row>
    <row r="653" spans="5:36" s="2" customFormat="1">
      <c r="E653" s="48"/>
      <c r="N653" s="129"/>
      <c r="O653" s="130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</row>
    <row r="654" spans="5:36" s="2" customFormat="1">
      <c r="E654" s="48"/>
      <c r="N654" s="129"/>
      <c r="O654" s="130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</row>
    <row r="655" spans="5:36" s="2" customFormat="1">
      <c r="E655" s="48"/>
      <c r="N655" s="129"/>
      <c r="O655" s="130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</row>
    <row r="656" spans="5:36" s="2" customFormat="1">
      <c r="E656" s="48"/>
      <c r="N656" s="129"/>
      <c r="O656" s="130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</row>
    <row r="657" spans="5:36" s="2" customFormat="1">
      <c r="E657" s="48"/>
      <c r="N657" s="129"/>
      <c r="O657" s="130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</row>
    <row r="658" spans="5:36" s="2" customFormat="1">
      <c r="E658" s="48"/>
      <c r="N658" s="129"/>
      <c r="O658" s="130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</row>
    <row r="659" spans="5:36" s="2" customFormat="1">
      <c r="E659" s="48"/>
      <c r="N659" s="129"/>
      <c r="O659" s="130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</row>
    <row r="660" spans="5:36" s="2" customFormat="1">
      <c r="E660" s="48"/>
      <c r="N660" s="129"/>
      <c r="O660" s="130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</row>
    <row r="661" spans="5:36" s="2" customFormat="1">
      <c r="E661" s="48"/>
      <c r="N661" s="129"/>
      <c r="O661" s="130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</row>
    <row r="662" spans="5:36" s="2" customFormat="1">
      <c r="E662" s="48"/>
      <c r="N662" s="129"/>
      <c r="O662" s="130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</row>
    <row r="663" spans="5:36" s="2" customFormat="1">
      <c r="E663" s="48"/>
      <c r="N663" s="129"/>
      <c r="O663" s="130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</row>
    <row r="664" spans="5:36" s="2" customFormat="1">
      <c r="E664" s="48"/>
      <c r="N664" s="129"/>
      <c r="O664" s="130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</row>
    <row r="665" spans="5:36" s="2" customFormat="1">
      <c r="E665" s="48"/>
      <c r="N665" s="129"/>
      <c r="O665" s="130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</row>
    <row r="666" spans="5:36" s="2" customFormat="1">
      <c r="E666" s="48"/>
      <c r="N666" s="129"/>
      <c r="O666" s="130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</row>
    <row r="667" spans="5:36" s="2" customFormat="1">
      <c r="E667" s="48"/>
      <c r="N667" s="129"/>
      <c r="O667" s="130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</row>
    <row r="668" spans="5:36" s="2" customFormat="1">
      <c r="E668" s="48"/>
      <c r="N668" s="129"/>
      <c r="O668" s="130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</row>
    <row r="669" spans="5:36" s="2" customFormat="1">
      <c r="E669" s="48"/>
      <c r="N669" s="129"/>
      <c r="O669" s="130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</row>
    <row r="670" spans="5:36" s="2" customFormat="1">
      <c r="E670" s="48"/>
      <c r="N670" s="129"/>
      <c r="O670" s="130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</row>
    <row r="671" spans="5:36" s="2" customFormat="1">
      <c r="E671" s="48"/>
      <c r="N671" s="129"/>
      <c r="O671" s="130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</row>
    <row r="672" spans="5:36" s="2" customFormat="1">
      <c r="E672" s="48"/>
      <c r="N672" s="129"/>
      <c r="O672" s="130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</row>
    <row r="673" spans="5:36" s="2" customFormat="1">
      <c r="E673" s="48"/>
      <c r="N673" s="129"/>
      <c r="O673" s="130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</row>
    <row r="674" spans="5:36" s="2" customFormat="1">
      <c r="E674" s="48"/>
      <c r="N674" s="129"/>
      <c r="O674" s="130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</row>
    <row r="675" spans="5:36" s="2" customFormat="1">
      <c r="E675" s="48"/>
      <c r="N675" s="129"/>
      <c r="O675" s="130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</row>
    <row r="676" spans="5:36" s="2" customFormat="1">
      <c r="E676" s="48"/>
      <c r="N676" s="129"/>
      <c r="O676" s="130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</row>
    <row r="677" spans="5:36" s="2" customFormat="1">
      <c r="E677" s="48"/>
      <c r="N677" s="129"/>
      <c r="O677" s="130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</row>
    <row r="678" spans="5:36" s="2" customFormat="1">
      <c r="E678" s="48"/>
      <c r="N678" s="129"/>
      <c r="O678" s="130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</row>
    <row r="679" spans="5:36" s="2" customFormat="1">
      <c r="E679" s="48"/>
      <c r="N679" s="129"/>
      <c r="O679" s="130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</row>
    <row r="680" spans="5:36" s="2" customFormat="1">
      <c r="E680" s="48"/>
      <c r="N680" s="129"/>
      <c r="O680" s="130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</row>
    <row r="681" spans="5:36" s="2" customFormat="1">
      <c r="E681" s="48"/>
      <c r="N681" s="129"/>
      <c r="O681" s="130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</row>
    <row r="682" spans="5:36" s="2" customFormat="1">
      <c r="E682" s="48"/>
      <c r="N682" s="129"/>
      <c r="O682" s="130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</row>
    <row r="683" spans="5:36" s="2" customFormat="1">
      <c r="E683" s="48"/>
      <c r="N683" s="129"/>
      <c r="O683" s="130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</row>
    <row r="684" spans="5:36" s="2" customFormat="1">
      <c r="E684" s="48"/>
      <c r="N684" s="129"/>
      <c r="O684" s="130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</row>
    <row r="685" spans="5:36" s="2" customFormat="1">
      <c r="E685" s="48"/>
      <c r="N685" s="129"/>
      <c r="O685" s="130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</row>
    <row r="686" spans="5:36" s="2" customFormat="1">
      <c r="E686" s="48"/>
      <c r="N686" s="129"/>
      <c r="O686" s="130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</row>
    <row r="687" spans="5:36" s="2" customFormat="1">
      <c r="E687" s="48"/>
      <c r="N687" s="129"/>
      <c r="O687" s="130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</row>
    <row r="688" spans="5:36" s="2" customFormat="1">
      <c r="E688" s="48"/>
      <c r="N688" s="129"/>
      <c r="O688" s="130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</row>
    <row r="689" spans="5:36" s="2" customFormat="1">
      <c r="E689" s="48"/>
      <c r="N689" s="129"/>
      <c r="O689" s="130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</row>
    <row r="690" spans="5:36" s="2" customFormat="1">
      <c r="E690" s="48"/>
      <c r="N690" s="129"/>
      <c r="O690" s="130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</row>
    <row r="691" spans="5:36" s="2" customFormat="1">
      <c r="E691" s="48"/>
      <c r="N691" s="129"/>
      <c r="O691" s="130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</row>
    <row r="692" spans="5:36" s="2" customFormat="1">
      <c r="E692" s="48"/>
      <c r="N692" s="129"/>
      <c r="O692" s="130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</row>
    <row r="693" spans="5:36" s="2" customFormat="1">
      <c r="E693" s="48"/>
      <c r="N693" s="129"/>
      <c r="O693" s="130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</row>
    <row r="694" spans="5:36" s="2" customFormat="1">
      <c r="E694" s="48"/>
      <c r="N694" s="129"/>
      <c r="O694" s="130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</row>
    <row r="695" spans="5:36" s="2" customFormat="1">
      <c r="E695" s="48"/>
      <c r="N695" s="129"/>
      <c r="O695" s="130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</row>
    <row r="696" spans="5:36" s="2" customFormat="1">
      <c r="E696" s="48"/>
      <c r="N696" s="129"/>
      <c r="O696" s="130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</row>
    <row r="697" spans="5:36" s="2" customFormat="1">
      <c r="E697" s="48"/>
      <c r="N697" s="129"/>
      <c r="O697" s="130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</row>
    <row r="698" spans="5:36" s="2" customFormat="1">
      <c r="E698" s="48"/>
      <c r="N698" s="129"/>
      <c r="O698" s="130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</row>
    <row r="699" spans="5:36" s="2" customFormat="1">
      <c r="E699" s="48"/>
      <c r="N699" s="129"/>
      <c r="O699" s="130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</row>
    <row r="700" spans="5:36" s="2" customFormat="1">
      <c r="E700" s="48"/>
      <c r="N700" s="129"/>
      <c r="O700" s="130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</row>
    <row r="701" spans="5:36" s="2" customFormat="1">
      <c r="E701" s="48"/>
      <c r="N701" s="129"/>
      <c r="O701" s="130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</row>
    <row r="702" spans="5:36" s="2" customFormat="1">
      <c r="E702" s="48"/>
      <c r="N702" s="129"/>
      <c r="O702" s="130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</row>
    <row r="703" spans="5:36" s="2" customFormat="1">
      <c r="E703" s="48"/>
      <c r="N703" s="129"/>
      <c r="O703" s="130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</row>
    <row r="704" spans="5:36" s="2" customFormat="1">
      <c r="E704" s="48"/>
      <c r="N704" s="129"/>
      <c r="O704" s="130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</row>
    <row r="705" spans="5:36" s="2" customFormat="1">
      <c r="E705" s="48"/>
      <c r="N705" s="129"/>
      <c r="O705" s="130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</row>
    <row r="706" spans="5:36" s="2" customFormat="1">
      <c r="E706" s="48"/>
      <c r="N706" s="129"/>
      <c r="O706" s="130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</row>
    <row r="707" spans="5:36" s="2" customFormat="1">
      <c r="E707" s="48"/>
      <c r="N707" s="129"/>
      <c r="O707" s="130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</row>
    <row r="708" spans="5:36" s="2" customFormat="1">
      <c r="E708" s="48"/>
      <c r="N708" s="129"/>
      <c r="O708" s="130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</row>
    <row r="709" spans="5:36" s="2" customFormat="1">
      <c r="E709" s="48"/>
      <c r="N709" s="129"/>
      <c r="O709" s="130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</row>
    <row r="710" spans="5:36" s="2" customFormat="1">
      <c r="E710" s="48"/>
      <c r="N710" s="129"/>
      <c r="O710" s="130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</row>
    <row r="711" spans="5:36" s="2" customFormat="1">
      <c r="E711" s="48"/>
      <c r="N711" s="129"/>
      <c r="O711" s="130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</row>
    <row r="712" spans="5:36" s="2" customFormat="1">
      <c r="E712" s="48"/>
      <c r="N712" s="129"/>
      <c r="O712" s="130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</row>
    <row r="713" spans="5:36" s="2" customFormat="1">
      <c r="E713" s="48"/>
      <c r="N713" s="129"/>
      <c r="O713" s="130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</row>
    <row r="714" spans="5:36" s="2" customFormat="1">
      <c r="E714" s="48"/>
      <c r="N714" s="129"/>
      <c r="O714" s="130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</row>
    <row r="715" spans="5:36" s="2" customFormat="1">
      <c r="E715" s="48"/>
      <c r="N715" s="129"/>
      <c r="O715" s="130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</row>
    <row r="716" spans="5:36" s="2" customFormat="1">
      <c r="E716" s="48"/>
      <c r="N716" s="129"/>
      <c r="O716" s="130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</row>
    <row r="717" spans="5:36" s="2" customFormat="1">
      <c r="E717" s="48"/>
      <c r="N717" s="129"/>
      <c r="O717" s="130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</row>
    <row r="718" spans="5:36" s="2" customFormat="1">
      <c r="E718" s="48"/>
      <c r="N718" s="129"/>
      <c r="O718" s="130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</row>
  </sheetData>
  <mergeCells count="37">
    <mergeCell ref="B2:E2"/>
    <mergeCell ref="B14:E14"/>
    <mergeCell ref="C17:E17"/>
    <mergeCell ref="C18:E18"/>
    <mergeCell ref="C19:E19"/>
    <mergeCell ref="C20:E20"/>
    <mergeCell ref="C21:E21"/>
    <mergeCell ref="C16:E16"/>
    <mergeCell ref="C24:E24"/>
    <mergeCell ref="C25:E25"/>
    <mergeCell ref="C26:E26"/>
    <mergeCell ref="C27:E27"/>
    <mergeCell ref="C28:E28"/>
    <mergeCell ref="C29:E29"/>
    <mergeCell ref="C32:E32"/>
    <mergeCell ref="C33:E33"/>
    <mergeCell ref="C34:E34"/>
    <mergeCell ref="C35:E35"/>
    <mergeCell ref="C36:E36"/>
    <mergeCell ref="C37:E37"/>
    <mergeCell ref="C40:E40"/>
    <mergeCell ref="C41:E41"/>
    <mergeCell ref="C42:E42"/>
    <mergeCell ref="C43:E43"/>
    <mergeCell ref="C44:E44"/>
    <mergeCell ref="C52:E52"/>
    <mergeCell ref="C53:E53"/>
    <mergeCell ref="C45:E45"/>
    <mergeCell ref="C48:E48"/>
    <mergeCell ref="C49:E49"/>
    <mergeCell ref="C50:E50"/>
    <mergeCell ref="C51:E51"/>
    <mergeCell ref="C57:E57"/>
    <mergeCell ref="C58:E58"/>
    <mergeCell ref="C59:E59"/>
    <mergeCell ref="C60:E60"/>
    <mergeCell ref="C61:E61"/>
  </mergeCell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B2:S43"/>
  <sheetViews>
    <sheetView showGridLines="0" topLeftCell="C1" zoomScale="70" zoomScaleNormal="70" workbookViewId="0">
      <selection activeCell="M40" sqref="M40:M49"/>
    </sheetView>
  </sheetViews>
  <sheetFormatPr baseColWidth="10" defaultColWidth="11.42578125" defaultRowHeight="15"/>
  <cols>
    <col min="1" max="1" width="3.7109375" style="2" customWidth="1"/>
    <col min="2" max="2" width="6.7109375" style="2" customWidth="1"/>
    <col min="3" max="3" width="11.42578125" style="2" customWidth="1"/>
    <col min="4" max="4" width="29.7109375" style="2" customWidth="1"/>
    <col min="5" max="9" width="25.28515625" style="2" customWidth="1"/>
    <col min="10" max="10" width="11.42578125" style="2"/>
    <col min="11" max="11" width="22.42578125" style="2" customWidth="1"/>
    <col min="12" max="12" width="4.5703125" style="2" customWidth="1"/>
    <col min="13" max="13" width="2.42578125" style="2" customWidth="1"/>
    <col min="14" max="16" width="11.42578125" style="2" customWidth="1"/>
    <col min="17" max="17" width="11.42578125" style="2"/>
    <col min="18" max="18" width="20.7109375" style="2" customWidth="1"/>
    <col min="19" max="19" width="20.85546875" style="2" customWidth="1"/>
    <col min="20" max="20" width="11.42578125" style="2"/>
    <col min="21" max="21" width="17.5703125" style="2" customWidth="1"/>
    <col min="22" max="16384" width="11.42578125" style="2"/>
  </cols>
  <sheetData>
    <row r="2" spans="2:19" ht="15.75" thickBot="1"/>
    <row r="3" spans="2:19">
      <c r="B3" s="115"/>
      <c r="C3" s="116"/>
      <c r="D3" s="116"/>
      <c r="E3" s="116"/>
      <c r="F3" s="116"/>
      <c r="G3" s="116"/>
      <c r="H3" s="116"/>
      <c r="I3" s="117"/>
    </row>
    <row r="4" spans="2:19">
      <c r="B4" s="500" t="s">
        <v>241</v>
      </c>
      <c r="C4" s="501"/>
      <c r="D4" s="501"/>
      <c r="E4" s="502" t="s">
        <v>242</v>
      </c>
      <c r="F4" s="502"/>
      <c r="G4" s="502"/>
      <c r="H4" s="502"/>
      <c r="I4" s="503"/>
      <c r="Q4" s="504" t="s">
        <v>243</v>
      </c>
      <c r="R4" s="504"/>
    </row>
    <row r="5" spans="2:19">
      <c r="B5" s="500"/>
      <c r="C5" s="501"/>
      <c r="D5" s="501"/>
      <c r="E5" s="502"/>
      <c r="F5" s="502"/>
      <c r="G5" s="502"/>
      <c r="H5" s="502"/>
      <c r="I5" s="503"/>
      <c r="Q5" s="504"/>
      <c r="R5" s="504"/>
    </row>
    <row r="6" spans="2:19">
      <c r="B6" s="500"/>
      <c r="C6" s="501"/>
      <c r="D6" s="501"/>
      <c r="E6" s="502"/>
      <c r="F6" s="502"/>
      <c r="G6" s="502"/>
      <c r="H6" s="502"/>
      <c r="I6" s="503"/>
      <c r="Q6" s="504"/>
      <c r="R6" s="504"/>
    </row>
    <row r="7" spans="2:19" ht="15.75" thickBot="1">
      <c r="B7" s="118"/>
      <c r="I7" s="119"/>
    </row>
    <row r="8" spans="2:19" ht="62.25" customHeight="1" thickBot="1">
      <c r="B8" s="505" t="s">
        <v>194</v>
      </c>
      <c r="C8" s="506"/>
      <c r="D8" s="57" t="s">
        <v>244</v>
      </c>
      <c r="E8" s="58">
        <v>5</v>
      </c>
      <c r="F8" s="58">
        <v>10</v>
      </c>
      <c r="G8" s="58">
        <v>15</v>
      </c>
      <c r="H8" s="58">
        <v>20</v>
      </c>
      <c r="I8" s="120">
        <v>25</v>
      </c>
      <c r="K8" s="507" t="s">
        <v>245</v>
      </c>
      <c r="L8" s="508"/>
      <c r="M8" s="508"/>
      <c r="N8" s="508"/>
      <c r="O8" s="508"/>
      <c r="P8" s="509"/>
      <c r="Q8" s="510" t="s">
        <v>246</v>
      </c>
      <c r="R8" s="510"/>
      <c r="S8" s="17" t="s">
        <v>191</v>
      </c>
    </row>
    <row r="9" spans="2:19" ht="62.25" customHeight="1" thickBot="1">
      <c r="B9" s="505"/>
      <c r="C9" s="506"/>
      <c r="D9" s="57" t="s">
        <v>247</v>
      </c>
      <c r="E9" s="59">
        <v>4</v>
      </c>
      <c r="F9" s="59">
        <v>8</v>
      </c>
      <c r="G9" s="58">
        <v>12</v>
      </c>
      <c r="H9" s="58">
        <v>16</v>
      </c>
      <c r="I9" s="120">
        <v>20</v>
      </c>
      <c r="K9" s="511" t="s">
        <v>248</v>
      </c>
      <c r="L9" s="512"/>
      <c r="M9" s="512"/>
      <c r="N9" s="512"/>
      <c r="O9" s="512"/>
      <c r="P9" s="512"/>
      <c r="Q9" s="513" t="s">
        <v>249</v>
      </c>
      <c r="R9" s="514"/>
      <c r="S9" s="17" t="s">
        <v>190</v>
      </c>
    </row>
    <row r="10" spans="2:19" ht="62.25" customHeight="1" thickBot="1">
      <c r="B10" s="505"/>
      <c r="C10" s="506"/>
      <c r="D10" s="57" t="s">
        <v>250</v>
      </c>
      <c r="E10" s="59">
        <v>3</v>
      </c>
      <c r="F10" s="59">
        <v>6</v>
      </c>
      <c r="G10" s="59">
        <v>9</v>
      </c>
      <c r="H10" s="58">
        <v>12</v>
      </c>
      <c r="I10" s="120">
        <v>15</v>
      </c>
      <c r="K10" s="515" t="s">
        <v>217</v>
      </c>
      <c r="L10" s="516"/>
      <c r="M10" s="516"/>
      <c r="N10" s="516"/>
      <c r="O10" s="516"/>
      <c r="P10" s="516"/>
      <c r="Q10" s="510" t="s">
        <v>251</v>
      </c>
      <c r="R10" s="510"/>
      <c r="S10" s="17" t="s">
        <v>252</v>
      </c>
    </row>
    <row r="11" spans="2:19" ht="62.25" customHeight="1">
      <c r="B11" s="505"/>
      <c r="C11" s="506"/>
      <c r="D11" s="57" t="s">
        <v>253</v>
      </c>
      <c r="E11" s="60">
        <v>2</v>
      </c>
      <c r="F11" s="59">
        <v>4</v>
      </c>
      <c r="G11" s="59">
        <v>6</v>
      </c>
      <c r="H11" s="58">
        <v>8</v>
      </c>
      <c r="I11" s="120">
        <v>10</v>
      </c>
      <c r="K11" s="517" t="s">
        <v>254</v>
      </c>
      <c r="L11" s="518"/>
      <c r="M11" s="518"/>
      <c r="N11" s="518"/>
      <c r="O11" s="518"/>
      <c r="P11" s="518"/>
      <c r="Q11" s="510" t="s">
        <v>255</v>
      </c>
      <c r="R11" s="519"/>
      <c r="S11" s="17" t="s">
        <v>255</v>
      </c>
    </row>
    <row r="12" spans="2:19" ht="62.25" customHeight="1">
      <c r="B12" s="505"/>
      <c r="C12" s="506"/>
      <c r="D12" s="57" t="s">
        <v>256</v>
      </c>
      <c r="E12" s="60">
        <v>1</v>
      </c>
      <c r="F12" s="60">
        <v>2</v>
      </c>
      <c r="G12" s="59">
        <v>3</v>
      </c>
      <c r="H12" s="58">
        <v>4</v>
      </c>
      <c r="I12" s="120">
        <v>5</v>
      </c>
    </row>
    <row r="13" spans="2:19" ht="62.25" customHeight="1" thickBot="1">
      <c r="B13" s="121"/>
      <c r="C13" s="498" t="s">
        <v>257</v>
      </c>
      <c r="D13" s="499"/>
      <c r="E13" s="122" t="s">
        <v>258</v>
      </c>
      <c r="F13" s="122" t="s">
        <v>259</v>
      </c>
      <c r="G13" s="122" t="s">
        <v>260</v>
      </c>
      <c r="H13" s="122" t="s">
        <v>261</v>
      </c>
      <c r="I13" s="123" t="s">
        <v>262</v>
      </c>
    </row>
    <row r="17" spans="4:6">
      <c r="D17" s="17"/>
      <c r="E17" s="17"/>
      <c r="F17" s="17"/>
    </row>
    <row r="18" spans="4:6" ht="15.75">
      <c r="D18" s="22" t="s">
        <v>263</v>
      </c>
      <c r="E18" s="124" t="s">
        <v>254</v>
      </c>
      <c r="F18" s="124">
        <v>1</v>
      </c>
    </row>
    <row r="19" spans="4:6">
      <c r="D19" s="22" t="s">
        <v>264</v>
      </c>
      <c r="E19" s="22" t="s">
        <v>254</v>
      </c>
      <c r="F19" s="22">
        <v>2</v>
      </c>
    </row>
    <row r="20" spans="4:6">
      <c r="D20" s="22" t="s">
        <v>265</v>
      </c>
      <c r="E20" s="22" t="s">
        <v>217</v>
      </c>
      <c r="F20" s="22">
        <v>2</v>
      </c>
    </row>
    <row r="21" spans="4:6">
      <c r="D21" s="22" t="s">
        <v>266</v>
      </c>
      <c r="E21" s="22" t="s">
        <v>267</v>
      </c>
      <c r="F21" s="22">
        <v>3</v>
      </c>
    </row>
    <row r="22" spans="4:6">
      <c r="D22" s="22" t="s">
        <v>268</v>
      </c>
      <c r="E22" s="22" t="s">
        <v>245</v>
      </c>
      <c r="F22" s="22">
        <v>4</v>
      </c>
    </row>
    <row r="23" spans="4:6">
      <c r="D23" s="22" t="s">
        <v>269</v>
      </c>
      <c r="E23" s="22" t="s">
        <v>254</v>
      </c>
      <c r="F23" s="22">
        <v>1</v>
      </c>
    </row>
    <row r="24" spans="4:6">
      <c r="D24" s="22" t="s">
        <v>270</v>
      </c>
      <c r="E24" s="22" t="s">
        <v>217</v>
      </c>
      <c r="F24" s="22">
        <v>2</v>
      </c>
    </row>
    <row r="25" spans="4:6">
      <c r="D25" s="22" t="s">
        <v>271</v>
      </c>
      <c r="E25" s="22" t="s">
        <v>217</v>
      </c>
      <c r="F25" s="22">
        <v>2</v>
      </c>
    </row>
    <row r="26" spans="4:6">
      <c r="D26" s="22" t="s">
        <v>272</v>
      </c>
      <c r="E26" s="22" t="s">
        <v>248</v>
      </c>
      <c r="F26" s="22">
        <v>3</v>
      </c>
    </row>
    <row r="27" spans="4:6">
      <c r="D27" s="22" t="s">
        <v>273</v>
      </c>
      <c r="E27" s="22" t="s">
        <v>245</v>
      </c>
      <c r="F27" s="22">
        <v>4</v>
      </c>
    </row>
    <row r="28" spans="4:6">
      <c r="D28" s="22" t="s">
        <v>274</v>
      </c>
      <c r="E28" s="22" t="s">
        <v>217</v>
      </c>
      <c r="F28" s="22">
        <v>2</v>
      </c>
    </row>
    <row r="29" spans="4:6">
      <c r="D29" s="22" t="s">
        <v>275</v>
      </c>
      <c r="E29" s="22" t="s">
        <v>217</v>
      </c>
      <c r="F29" s="22">
        <v>2</v>
      </c>
    </row>
    <row r="30" spans="4:6">
      <c r="D30" s="22" t="s">
        <v>276</v>
      </c>
      <c r="E30" s="22" t="s">
        <v>217</v>
      </c>
      <c r="F30" s="22">
        <v>2</v>
      </c>
    </row>
    <row r="31" spans="4:6">
      <c r="D31" s="22" t="s">
        <v>277</v>
      </c>
      <c r="E31" s="22" t="s">
        <v>248</v>
      </c>
      <c r="F31" s="22">
        <v>3</v>
      </c>
    </row>
    <row r="32" spans="4:6">
      <c r="D32" s="22" t="s">
        <v>278</v>
      </c>
      <c r="E32" s="22" t="s">
        <v>245</v>
      </c>
      <c r="F32" s="22">
        <v>4</v>
      </c>
    </row>
    <row r="33" spans="4:6">
      <c r="D33" s="22" t="s">
        <v>279</v>
      </c>
      <c r="E33" s="22" t="s">
        <v>217</v>
      </c>
      <c r="F33" s="22">
        <v>2</v>
      </c>
    </row>
    <row r="34" spans="4:6">
      <c r="D34" s="22" t="s">
        <v>280</v>
      </c>
      <c r="E34" s="22" t="s">
        <v>217</v>
      </c>
      <c r="F34" s="22">
        <v>2</v>
      </c>
    </row>
    <row r="35" spans="4:6">
      <c r="D35" s="22" t="s">
        <v>281</v>
      </c>
      <c r="E35" s="22" t="s">
        <v>248</v>
      </c>
      <c r="F35" s="22">
        <v>3</v>
      </c>
    </row>
    <row r="36" spans="4:6">
      <c r="D36" s="22" t="s">
        <v>282</v>
      </c>
      <c r="E36" s="22" t="s">
        <v>248</v>
      </c>
      <c r="F36" s="22">
        <v>3</v>
      </c>
    </row>
    <row r="37" spans="4:6">
      <c r="D37" s="22" t="s">
        <v>283</v>
      </c>
      <c r="E37" s="22" t="s">
        <v>245</v>
      </c>
      <c r="F37" s="22">
        <v>4</v>
      </c>
    </row>
    <row r="38" spans="4:6">
      <c r="D38" s="22" t="s">
        <v>284</v>
      </c>
      <c r="E38" s="22" t="s">
        <v>248</v>
      </c>
      <c r="F38" s="22">
        <v>3</v>
      </c>
    </row>
    <row r="39" spans="4:6">
      <c r="D39" s="22" t="s">
        <v>285</v>
      </c>
      <c r="E39" s="22" t="s">
        <v>248</v>
      </c>
      <c r="F39" s="22">
        <v>3</v>
      </c>
    </row>
    <row r="40" spans="4:6">
      <c r="D40" s="22" t="s">
        <v>286</v>
      </c>
      <c r="E40" s="22" t="s">
        <v>248</v>
      </c>
      <c r="F40" s="22">
        <v>3</v>
      </c>
    </row>
    <row r="41" spans="4:6">
      <c r="D41" s="22" t="s">
        <v>287</v>
      </c>
      <c r="E41" s="22" t="s">
        <v>248</v>
      </c>
      <c r="F41" s="22">
        <v>3</v>
      </c>
    </row>
    <row r="42" spans="4:6">
      <c r="D42" s="22" t="s">
        <v>288</v>
      </c>
      <c r="E42" s="22" t="s">
        <v>245</v>
      </c>
      <c r="F42" s="22">
        <v>4</v>
      </c>
    </row>
    <row r="43" spans="4:6">
      <c r="D43" s="17"/>
      <c r="E43" s="17"/>
      <c r="F43" s="17"/>
    </row>
  </sheetData>
  <mergeCells count="13">
    <mergeCell ref="C13:D13"/>
    <mergeCell ref="B4:D6"/>
    <mergeCell ref="E4:I6"/>
    <mergeCell ref="Q4:R6"/>
    <mergeCell ref="B8:C12"/>
    <mergeCell ref="K8:P8"/>
    <mergeCell ref="Q8:R8"/>
    <mergeCell ref="K9:P9"/>
    <mergeCell ref="Q9:R9"/>
    <mergeCell ref="K10:P10"/>
    <mergeCell ref="Q10:R10"/>
    <mergeCell ref="K11:P11"/>
    <mergeCell ref="Q11:R11"/>
  </mergeCells>
  <printOptions horizontalCentered="1"/>
  <pageMargins left="0.70866141732283472" right="0.70866141732283472" top="0.74803149606299213" bottom="0.74803149606299213" header="0.31496062992125984" footer="0.31496062992125984"/>
  <pageSetup scale="40" fitToHeight="0" orientation="landscape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JK49"/>
  <sheetViews>
    <sheetView showGridLines="0" tabSelected="1" topLeftCell="A7" zoomScale="55" zoomScaleNormal="55" workbookViewId="0">
      <selection activeCell="H40" sqref="H40:H49"/>
    </sheetView>
  </sheetViews>
  <sheetFormatPr baseColWidth="10"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96" customWidth="1"/>
    <col min="5" max="5" width="18.5703125" style="27" customWidth="1"/>
    <col min="6" max="6" width="18.28515625" style="27" bestFit="1" customWidth="1"/>
    <col min="7" max="7" width="18.28515625" bestFit="1" customWidth="1"/>
    <col min="8" max="8" width="32.7109375" customWidth="1"/>
    <col min="9" max="9" width="16.5703125" customWidth="1"/>
    <col min="10" max="10" width="14.28515625" customWidth="1"/>
    <col min="11" max="11" width="17.7109375" customWidth="1"/>
    <col min="12" max="12" width="17.5703125" customWidth="1"/>
    <col min="13" max="13" width="48.28515625" customWidth="1"/>
    <col min="14" max="169" width="11.42578125" style="2"/>
  </cols>
  <sheetData>
    <row r="1" spans="1:271" s="19" customFormat="1" ht="16.5" customHeight="1">
      <c r="A1" s="551"/>
      <c r="B1" s="552"/>
      <c r="C1" s="555"/>
      <c r="D1" s="555"/>
      <c r="E1" s="555"/>
      <c r="F1" s="555"/>
      <c r="G1" s="555"/>
      <c r="H1" s="555"/>
      <c r="I1" s="555"/>
      <c r="J1" s="556"/>
      <c r="K1" s="550" t="s">
        <v>289</v>
      </c>
      <c r="L1" s="550"/>
      <c r="M1" s="550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</row>
    <row r="2" spans="1:271" s="19" customFormat="1" ht="39.75" customHeight="1">
      <c r="A2" s="553"/>
      <c r="B2" s="554"/>
      <c r="C2" s="557"/>
      <c r="D2" s="557"/>
      <c r="E2" s="557"/>
      <c r="F2" s="557"/>
      <c r="G2" s="557"/>
      <c r="H2" s="557"/>
      <c r="I2" s="557"/>
      <c r="J2" s="558"/>
      <c r="K2" s="550"/>
      <c r="L2" s="550"/>
      <c r="M2" s="550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</row>
    <row r="3" spans="1:271" s="19" customFormat="1" ht="3" customHeight="1">
      <c r="A3" s="1"/>
      <c r="B3" s="1"/>
      <c r="C3" s="557"/>
      <c r="D3" s="557"/>
      <c r="E3" s="557"/>
      <c r="F3" s="557"/>
      <c r="G3" s="557"/>
      <c r="H3" s="557"/>
      <c r="I3" s="557"/>
      <c r="J3" s="558"/>
      <c r="K3" s="550"/>
      <c r="L3" s="550"/>
      <c r="M3" s="550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</row>
    <row r="4" spans="1:271" s="19" customFormat="1" ht="40.9" customHeight="1">
      <c r="A4" s="405" t="s">
        <v>104</v>
      </c>
      <c r="B4" s="405"/>
      <c r="C4" s="454" t="s">
        <v>290</v>
      </c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</row>
    <row r="5" spans="1:271" s="19" customFormat="1" ht="62.45" customHeight="1">
      <c r="A5" s="405" t="s">
        <v>105</v>
      </c>
      <c r="B5" s="405"/>
      <c r="C5" s="461" t="s">
        <v>175</v>
      </c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</row>
    <row r="6" spans="1:271" s="19" customFormat="1" ht="40.9" customHeight="1" thickBot="1">
      <c r="A6" s="405" t="s">
        <v>106</v>
      </c>
      <c r="B6" s="405"/>
      <c r="C6" s="569" t="s">
        <v>176</v>
      </c>
      <c r="D6" s="570"/>
      <c r="E6" s="570"/>
      <c r="F6" s="570"/>
      <c r="G6" s="570"/>
      <c r="H6" s="570"/>
      <c r="I6" s="570"/>
      <c r="J6" s="570"/>
      <c r="K6" s="570"/>
      <c r="L6" s="570"/>
      <c r="M6" s="571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</row>
    <row r="7" spans="1:271" s="23" customFormat="1" ht="40.5" customHeight="1" thickTop="1" thickBot="1">
      <c r="A7" s="564" t="s">
        <v>291</v>
      </c>
      <c r="B7" s="565"/>
      <c r="C7" s="566"/>
      <c r="D7" s="567" t="s">
        <v>292</v>
      </c>
      <c r="E7" s="567"/>
      <c r="F7" s="567"/>
      <c r="G7" s="568" t="s">
        <v>293</v>
      </c>
      <c r="H7" s="559" t="s">
        <v>294</v>
      </c>
      <c r="I7" s="561" t="s">
        <v>295</v>
      </c>
      <c r="J7" s="562"/>
      <c r="K7" s="561" t="s">
        <v>296</v>
      </c>
      <c r="L7" s="562"/>
      <c r="M7" s="563" t="s">
        <v>297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</row>
    <row r="8" spans="1:271" s="24" customFormat="1" ht="108" customHeight="1" thickTop="1" thickBot="1">
      <c r="A8" s="35" t="s">
        <v>13</v>
      </c>
      <c r="B8" s="35" t="s">
        <v>46</v>
      </c>
      <c r="C8" s="35" t="s">
        <v>48</v>
      </c>
      <c r="D8" s="28" t="s">
        <v>58</v>
      </c>
      <c r="E8" s="28" t="s">
        <v>298</v>
      </c>
      <c r="F8" s="28" t="s">
        <v>299</v>
      </c>
      <c r="G8" s="568"/>
      <c r="H8" s="560"/>
      <c r="I8" s="29" t="s">
        <v>300</v>
      </c>
      <c r="J8" s="29" t="s">
        <v>301</v>
      </c>
      <c r="K8" s="29" t="s">
        <v>302</v>
      </c>
      <c r="L8" s="29" t="s">
        <v>303</v>
      </c>
      <c r="M8" s="563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</row>
    <row r="9" spans="1:271" s="25" customFormat="1" ht="21.75" customHeight="1" thickTop="1" thickBot="1">
      <c r="A9" s="539"/>
      <c r="B9" s="540"/>
      <c r="C9" s="540"/>
      <c r="D9" s="540"/>
      <c r="E9" s="540"/>
      <c r="F9" s="540"/>
      <c r="G9" s="540"/>
      <c r="H9" s="30"/>
      <c r="I9" s="30"/>
      <c r="J9" s="30"/>
      <c r="K9" s="30"/>
      <c r="L9" s="30"/>
      <c r="M9" s="30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271" s="26" customFormat="1" ht="15" customHeight="1">
      <c r="A10" s="541">
        <f>'7- Mapa Final'!A10</f>
        <v>1</v>
      </c>
      <c r="B10" s="542" t="str">
        <f>'7- Mapa Final'!B10</f>
        <v>Vencimiento de Términos</v>
      </c>
      <c r="C10" s="542" t="str">
        <f>'7- Mapa Final'!C10</f>
        <v>Posibilidad de que se realicen actuaciones procesales o de  dar respuesta a las solicitudes de los usuarios de la administración de justicia después del  término legal establecido para decidir sobre los conflictos presentados a los jueces.</v>
      </c>
      <c r="D10" s="548" t="str">
        <f>'7- Mapa Final'!J10</f>
        <v>Muy Baja - 1</v>
      </c>
      <c r="E10" s="549" t="str">
        <f>'7- Mapa Final'!K10</f>
        <v>Leve - 1</v>
      </c>
      <c r="F10" s="545" t="str">
        <f>'7- Mapa Final'!M10</f>
        <v>Bajo - 1</v>
      </c>
      <c r="G10" s="358" t="s">
        <v>191</v>
      </c>
      <c r="H10" s="546" t="s">
        <v>484</v>
      </c>
      <c r="I10" s="547"/>
      <c r="J10" s="547" t="s">
        <v>485</v>
      </c>
      <c r="K10" s="543">
        <v>44937</v>
      </c>
      <c r="L10" s="543">
        <v>45016</v>
      </c>
      <c r="M10" s="544" t="s">
        <v>486</v>
      </c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</row>
    <row r="11" spans="1:271" s="26" customFormat="1" ht="13.5" customHeight="1">
      <c r="A11" s="526"/>
      <c r="B11" s="527"/>
      <c r="C11" s="527"/>
      <c r="D11" s="521"/>
      <c r="E11" s="524"/>
      <c r="F11" s="529"/>
      <c r="G11" s="359"/>
      <c r="H11" s="536"/>
      <c r="I11" s="532"/>
      <c r="J11" s="532"/>
      <c r="K11" s="532"/>
      <c r="L11" s="532"/>
      <c r="M11" s="538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</row>
    <row r="12" spans="1:271" s="26" customFormat="1" ht="13.5" customHeight="1">
      <c r="A12" s="526"/>
      <c r="B12" s="527"/>
      <c r="C12" s="527"/>
      <c r="D12" s="521"/>
      <c r="E12" s="524"/>
      <c r="F12" s="529"/>
      <c r="G12" s="359"/>
      <c r="H12" s="536"/>
      <c r="I12" s="532"/>
      <c r="J12" s="532"/>
      <c r="K12" s="532"/>
      <c r="L12" s="532"/>
      <c r="M12" s="538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</row>
    <row r="13" spans="1:271" s="26" customFormat="1" ht="13.5" customHeight="1">
      <c r="A13" s="526"/>
      <c r="B13" s="527"/>
      <c r="C13" s="527"/>
      <c r="D13" s="521"/>
      <c r="E13" s="524"/>
      <c r="F13" s="529"/>
      <c r="G13" s="359"/>
      <c r="H13" s="536"/>
      <c r="I13" s="532"/>
      <c r="J13" s="532"/>
      <c r="K13" s="532"/>
      <c r="L13" s="532"/>
      <c r="M13" s="538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</row>
    <row r="14" spans="1:271" s="26" customFormat="1" ht="13.5" customHeight="1">
      <c r="A14" s="526"/>
      <c r="B14" s="527"/>
      <c r="C14" s="527"/>
      <c r="D14" s="521"/>
      <c r="E14" s="524"/>
      <c r="F14" s="529"/>
      <c r="G14" s="359"/>
      <c r="H14" s="536"/>
      <c r="I14" s="532"/>
      <c r="J14" s="532"/>
      <c r="K14" s="532"/>
      <c r="L14" s="532"/>
      <c r="M14" s="538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</row>
    <row r="15" spans="1:271" s="26" customFormat="1" ht="13.5" customHeight="1">
      <c r="A15" s="526"/>
      <c r="B15" s="527"/>
      <c r="C15" s="527"/>
      <c r="D15" s="521"/>
      <c r="E15" s="524"/>
      <c r="F15" s="529"/>
      <c r="G15" s="359"/>
      <c r="H15" s="536"/>
      <c r="I15" s="532"/>
      <c r="J15" s="532"/>
      <c r="K15" s="532"/>
      <c r="L15" s="532"/>
      <c r="M15" s="538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</row>
    <row r="16" spans="1:271" s="26" customFormat="1" ht="13.5" customHeight="1">
      <c r="A16" s="526"/>
      <c r="B16" s="527"/>
      <c r="C16" s="527"/>
      <c r="D16" s="521"/>
      <c r="E16" s="524"/>
      <c r="F16" s="529"/>
      <c r="G16" s="359"/>
      <c r="H16" s="536"/>
      <c r="I16" s="532"/>
      <c r="J16" s="532"/>
      <c r="K16" s="532"/>
      <c r="L16" s="532"/>
      <c r="M16" s="538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</row>
    <row r="17" spans="1:169" s="26" customFormat="1" ht="13.5" customHeight="1">
      <c r="A17" s="526"/>
      <c r="B17" s="527"/>
      <c r="C17" s="527"/>
      <c r="D17" s="521"/>
      <c r="E17" s="524"/>
      <c r="F17" s="529"/>
      <c r="G17" s="359"/>
      <c r="H17" s="536"/>
      <c r="I17" s="532"/>
      <c r="J17" s="532"/>
      <c r="K17" s="532"/>
      <c r="L17" s="532"/>
      <c r="M17" s="538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</row>
    <row r="18" spans="1:169" s="26" customFormat="1" ht="13.5" customHeight="1">
      <c r="A18" s="526"/>
      <c r="B18" s="527"/>
      <c r="C18" s="527"/>
      <c r="D18" s="521"/>
      <c r="E18" s="524"/>
      <c r="F18" s="529"/>
      <c r="G18" s="359"/>
      <c r="H18" s="536"/>
      <c r="I18" s="532"/>
      <c r="J18" s="532"/>
      <c r="K18" s="532"/>
      <c r="L18" s="532"/>
      <c r="M18" s="538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</row>
    <row r="19" spans="1:169" s="26" customFormat="1" ht="21.75" customHeight="1">
      <c r="A19" s="526"/>
      <c r="B19" s="527"/>
      <c r="C19" s="527"/>
      <c r="D19" s="521"/>
      <c r="E19" s="524"/>
      <c r="F19" s="529"/>
      <c r="G19" s="359"/>
      <c r="H19" s="536"/>
      <c r="I19" s="532"/>
      <c r="J19" s="532"/>
      <c r="K19" s="532"/>
      <c r="L19" s="532"/>
      <c r="M19" s="538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</row>
    <row r="20" spans="1:169" s="26" customFormat="1" ht="12.75">
      <c r="A20" s="526">
        <f>'7- Mapa Final'!A20</f>
        <v>2</v>
      </c>
      <c r="B20" s="527" t="str">
        <f>'7- Mapa Final'!B20</f>
        <v xml:space="preserve"> Incumplimiento de los objetivos y metas trazadas por el Despacho</v>
      </c>
      <c r="C20" s="527" t="str">
        <f>'7- Mapa Final'!C20</f>
        <v>Posibilidad de Incumplimiento de las metas establecidas debido al alto de volumen  de trámites procesales</v>
      </c>
      <c r="D20" s="520" t="str">
        <f>'7- Mapa Final'!J20</f>
        <v>Muy Baja - 1</v>
      </c>
      <c r="E20" s="523" t="str">
        <f>'7- Mapa Final'!K20</f>
        <v>Leve - 1</v>
      </c>
      <c r="F20" s="529" t="str">
        <f>'7- Mapa Final'!M20</f>
        <v>Bajo - 1</v>
      </c>
      <c r="G20" s="359" t="s">
        <v>191</v>
      </c>
      <c r="H20" s="536" t="s">
        <v>488</v>
      </c>
      <c r="I20" s="532"/>
      <c r="J20" s="532" t="s">
        <v>487</v>
      </c>
      <c r="K20" s="531">
        <v>44937</v>
      </c>
      <c r="L20" s="531">
        <v>45016</v>
      </c>
      <c r="M20" s="538" t="s">
        <v>486</v>
      </c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</row>
    <row r="21" spans="1:169" s="26" customFormat="1" ht="12.75" customHeight="1">
      <c r="A21" s="526"/>
      <c r="B21" s="527"/>
      <c r="C21" s="527"/>
      <c r="D21" s="521"/>
      <c r="E21" s="524"/>
      <c r="F21" s="529"/>
      <c r="G21" s="359"/>
      <c r="H21" s="536"/>
      <c r="I21" s="532"/>
      <c r="J21" s="532"/>
      <c r="K21" s="532"/>
      <c r="L21" s="532"/>
      <c r="M21" s="538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</row>
    <row r="22" spans="1:169" s="26" customFormat="1" ht="12.75" customHeight="1">
      <c r="A22" s="526"/>
      <c r="B22" s="527"/>
      <c r="C22" s="527"/>
      <c r="D22" s="521"/>
      <c r="E22" s="524"/>
      <c r="F22" s="529"/>
      <c r="G22" s="359"/>
      <c r="H22" s="536"/>
      <c r="I22" s="532"/>
      <c r="J22" s="532"/>
      <c r="K22" s="532"/>
      <c r="L22" s="532"/>
      <c r="M22" s="538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</row>
    <row r="23" spans="1:169" s="26" customFormat="1" ht="12.75" customHeight="1">
      <c r="A23" s="526"/>
      <c r="B23" s="527"/>
      <c r="C23" s="527"/>
      <c r="D23" s="521"/>
      <c r="E23" s="524"/>
      <c r="F23" s="529"/>
      <c r="G23" s="359"/>
      <c r="H23" s="536"/>
      <c r="I23" s="532"/>
      <c r="J23" s="532"/>
      <c r="K23" s="532"/>
      <c r="L23" s="532"/>
      <c r="M23" s="538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</row>
    <row r="24" spans="1:169" s="26" customFormat="1" ht="13.5" customHeight="1">
      <c r="A24" s="526"/>
      <c r="B24" s="527"/>
      <c r="C24" s="527"/>
      <c r="D24" s="521"/>
      <c r="E24" s="524"/>
      <c r="F24" s="529"/>
      <c r="G24" s="359"/>
      <c r="H24" s="536"/>
      <c r="I24" s="532"/>
      <c r="J24" s="532"/>
      <c r="K24" s="532"/>
      <c r="L24" s="532"/>
      <c r="M24" s="538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</row>
    <row r="25" spans="1:169">
      <c r="A25" s="526"/>
      <c r="B25" s="527"/>
      <c r="C25" s="527"/>
      <c r="D25" s="521"/>
      <c r="E25" s="524"/>
      <c r="F25" s="529"/>
      <c r="G25" s="359"/>
      <c r="H25" s="536"/>
      <c r="I25" s="532"/>
      <c r="J25" s="532"/>
      <c r="K25" s="532"/>
      <c r="L25" s="532"/>
      <c r="M25" s="538"/>
      <c r="N25" s="34"/>
      <c r="O25" s="34"/>
    </row>
    <row r="26" spans="1:169">
      <c r="A26" s="526"/>
      <c r="B26" s="527"/>
      <c r="C26" s="527"/>
      <c r="D26" s="521"/>
      <c r="E26" s="524"/>
      <c r="F26" s="529"/>
      <c r="G26" s="359"/>
      <c r="H26" s="536"/>
      <c r="I26" s="532"/>
      <c r="J26" s="532"/>
      <c r="K26" s="532"/>
      <c r="L26" s="532"/>
      <c r="M26" s="538"/>
      <c r="N26" s="34"/>
      <c r="O26" s="34"/>
    </row>
    <row r="27" spans="1:169">
      <c r="A27" s="526"/>
      <c r="B27" s="527"/>
      <c r="C27" s="527"/>
      <c r="D27" s="521"/>
      <c r="E27" s="524"/>
      <c r="F27" s="529"/>
      <c r="G27" s="359"/>
      <c r="H27" s="536"/>
      <c r="I27" s="532"/>
      <c r="J27" s="532"/>
      <c r="K27" s="532"/>
      <c r="L27" s="532"/>
      <c r="M27" s="538"/>
      <c r="N27" s="34"/>
      <c r="O27" s="34"/>
    </row>
    <row r="28" spans="1:169">
      <c r="A28" s="526"/>
      <c r="B28" s="527"/>
      <c r="C28" s="527"/>
      <c r="D28" s="521"/>
      <c r="E28" s="524"/>
      <c r="F28" s="529"/>
      <c r="G28" s="359"/>
      <c r="H28" s="536"/>
      <c r="I28" s="532"/>
      <c r="J28" s="532"/>
      <c r="K28" s="532"/>
      <c r="L28" s="532"/>
      <c r="M28" s="538"/>
      <c r="N28" s="34"/>
      <c r="O28" s="34"/>
    </row>
    <row r="29" spans="1:169">
      <c r="A29" s="526"/>
      <c r="B29" s="527"/>
      <c r="C29" s="527"/>
      <c r="D29" s="521"/>
      <c r="E29" s="524"/>
      <c r="F29" s="529"/>
      <c r="G29" s="359"/>
      <c r="H29" s="536"/>
      <c r="I29" s="532"/>
      <c r="J29" s="532"/>
      <c r="K29" s="532"/>
      <c r="L29" s="532"/>
      <c r="M29" s="538"/>
      <c r="N29" s="34"/>
      <c r="O29" s="34"/>
    </row>
    <row r="30" spans="1:169" s="26" customFormat="1" ht="12.75">
      <c r="A30" s="526">
        <f>'7- Mapa Final'!A30</f>
        <v>3</v>
      </c>
      <c r="B30" s="527" t="str">
        <f>'7- Mapa Final'!B30</f>
        <v>Corrupción</v>
      </c>
      <c r="C30" s="527" t="str">
        <f>'7- Mapa Final'!C30</f>
        <v xml:space="preserve">Posibilidad de actos indebidos de  los servidores judiciales debido a  la carencia en transparencia, etica y valores </v>
      </c>
      <c r="D30" s="520" t="str">
        <f>'7- Mapa Final'!J30</f>
        <v>Muy Baja - 1</v>
      </c>
      <c r="E30" s="523" t="str">
        <f>'7- Mapa Final'!K30</f>
        <v>Leve - 1</v>
      </c>
      <c r="F30" s="529" t="str">
        <f>'7- Mapa Final'!M30</f>
        <v>Bajo - 1</v>
      </c>
      <c r="G30" s="359" t="s">
        <v>191</v>
      </c>
      <c r="H30" s="536" t="s">
        <v>489</v>
      </c>
      <c r="I30" s="532"/>
      <c r="J30" s="532" t="s">
        <v>485</v>
      </c>
      <c r="K30" s="531">
        <v>44937</v>
      </c>
      <c r="L30" s="531">
        <v>45016</v>
      </c>
      <c r="M30" s="538" t="s">
        <v>486</v>
      </c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</row>
    <row r="31" spans="1:169" s="26" customFormat="1" ht="12.75" customHeight="1">
      <c r="A31" s="526"/>
      <c r="B31" s="527"/>
      <c r="C31" s="527"/>
      <c r="D31" s="521"/>
      <c r="E31" s="524"/>
      <c r="F31" s="529"/>
      <c r="G31" s="359"/>
      <c r="H31" s="536"/>
      <c r="I31" s="532"/>
      <c r="J31" s="532"/>
      <c r="K31" s="532"/>
      <c r="L31" s="532"/>
      <c r="M31" s="538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</row>
    <row r="32" spans="1:169" s="26" customFormat="1" ht="12.75" customHeight="1">
      <c r="A32" s="526"/>
      <c r="B32" s="527"/>
      <c r="C32" s="527"/>
      <c r="D32" s="521"/>
      <c r="E32" s="524"/>
      <c r="F32" s="529"/>
      <c r="G32" s="359"/>
      <c r="H32" s="536"/>
      <c r="I32" s="532"/>
      <c r="J32" s="532"/>
      <c r="K32" s="532"/>
      <c r="L32" s="532"/>
      <c r="M32" s="538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</row>
    <row r="33" spans="1:169" s="26" customFormat="1" ht="12.75" customHeight="1">
      <c r="A33" s="526"/>
      <c r="B33" s="527"/>
      <c r="C33" s="527"/>
      <c r="D33" s="521"/>
      <c r="E33" s="524"/>
      <c r="F33" s="529"/>
      <c r="G33" s="359"/>
      <c r="H33" s="536"/>
      <c r="I33" s="532"/>
      <c r="J33" s="532"/>
      <c r="K33" s="532"/>
      <c r="L33" s="532"/>
      <c r="M33" s="538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</row>
    <row r="34" spans="1:169" s="26" customFormat="1" ht="13.5" customHeight="1">
      <c r="A34" s="526"/>
      <c r="B34" s="527"/>
      <c r="C34" s="527"/>
      <c r="D34" s="521"/>
      <c r="E34" s="524"/>
      <c r="F34" s="529"/>
      <c r="G34" s="359"/>
      <c r="H34" s="536"/>
      <c r="I34" s="532"/>
      <c r="J34" s="532"/>
      <c r="K34" s="532"/>
      <c r="L34" s="532"/>
      <c r="M34" s="538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</row>
    <row r="35" spans="1:169">
      <c r="A35" s="526"/>
      <c r="B35" s="527"/>
      <c r="C35" s="527"/>
      <c r="D35" s="521"/>
      <c r="E35" s="524"/>
      <c r="F35" s="529"/>
      <c r="G35" s="359"/>
      <c r="H35" s="536"/>
      <c r="I35" s="532"/>
      <c r="J35" s="532"/>
      <c r="K35" s="532"/>
      <c r="L35" s="532"/>
      <c r="M35" s="538"/>
      <c r="N35" s="34"/>
      <c r="O35" s="34"/>
    </row>
    <row r="36" spans="1:169">
      <c r="A36" s="526"/>
      <c r="B36" s="527"/>
      <c r="C36" s="527"/>
      <c r="D36" s="521"/>
      <c r="E36" s="524"/>
      <c r="F36" s="529"/>
      <c r="G36" s="359"/>
      <c r="H36" s="536"/>
      <c r="I36" s="532"/>
      <c r="J36" s="532"/>
      <c r="K36" s="532"/>
      <c r="L36" s="532"/>
      <c r="M36" s="538"/>
      <c r="N36" s="34"/>
      <c r="O36" s="34"/>
    </row>
    <row r="37" spans="1:169">
      <c r="A37" s="526"/>
      <c r="B37" s="527"/>
      <c r="C37" s="527"/>
      <c r="D37" s="521"/>
      <c r="E37" s="524"/>
      <c r="F37" s="529"/>
      <c r="G37" s="359"/>
      <c r="H37" s="536"/>
      <c r="I37" s="532"/>
      <c r="J37" s="532"/>
      <c r="K37" s="532"/>
      <c r="L37" s="532"/>
      <c r="M37" s="538"/>
      <c r="N37" s="34"/>
      <c r="O37" s="34"/>
    </row>
    <row r="38" spans="1:169">
      <c r="A38" s="526"/>
      <c r="B38" s="527"/>
      <c r="C38" s="527"/>
      <c r="D38" s="521"/>
      <c r="E38" s="524"/>
      <c r="F38" s="529"/>
      <c r="G38" s="359"/>
      <c r="H38" s="536"/>
      <c r="I38" s="532"/>
      <c r="J38" s="532"/>
      <c r="K38" s="532"/>
      <c r="L38" s="532"/>
      <c r="M38" s="538"/>
      <c r="N38" s="34"/>
      <c r="O38" s="34"/>
    </row>
    <row r="39" spans="1:169">
      <c r="A39" s="526"/>
      <c r="B39" s="527"/>
      <c r="C39" s="527"/>
      <c r="D39" s="521"/>
      <c r="E39" s="524"/>
      <c r="F39" s="529"/>
      <c r="G39" s="359"/>
      <c r="H39" s="536"/>
      <c r="I39" s="532"/>
      <c r="J39" s="532"/>
      <c r="K39" s="532"/>
      <c r="L39" s="532"/>
      <c r="M39" s="538"/>
      <c r="N39" s="34"/>
      <c r="O39" s="34"/>
    </row>
    <row r="40" spans="1:169">
      <c r="A40" s="526">
        <f>'7- Mapa Final'!A40</f>
        <v>4</v>
      </c>
      <c r="B40" s="527" t="str">
        <f>'7- Mapa Final'!B40</f>
        <v xml:space="preserve">Afectaciones ambientales </v>
      </c>
      <c r="C40" s="527" t="str">
        <f>'7- Mapa Final'!C40</f>
        <v>Se tienen   afectaciones ambientales que generen impactos negativos en el entorno</v>
      </c>
      <c r="D40" s="520" t="str">
        <f>'7- Mapa Final'!J40</f>
        <v>Media - 3</v>
      </c>
      <c r="E40" s="523" t="str">
        <f>'7- Mapa Final'!K40</f>
        <v>Moderado - 3</v>
      </c>
      <c r="F40" s="529" t="str">
        <f>'7- Mapa Final'!M40</f>
        <v>Moderado - 9</v>
      </c>
      <c r="G40" s="359" t="s">
        <v>191</v>
      </c>
      <c r="H40" s="536" t="s">
        <v>490</v>
      </c>
      <c r="I40" s="532"/>
      <c r="J40" s="532" t="s">
        <v>485</v>
      </c>
      <c r="K40" s="531">
        <v>44937</v>
      </c>
      <c r="L40" s="531">
        <v>45016</v>
      </c>
      <c r="M40" s="534" t="s">
        <v>491</v>
      </c>
    </row>
    <row r="41" spans="1:169">
      <c r="A41" s="526"/>
      <c r="B41" s="527"/>
      <c r="C41" s="527"/>
      <c r="D41" s="521"/>
      <c r="E41" s="524"/>
      <c r="F41" s="529"/>
      <c r="G41" s="359"/>
      <c r="H41" s="536"/>
      <c r="I41" s="532"/>
      <c r="J41" s="532"/>
      <c r="K41" s="532"/>
      <c r="L41" s="532"/>
      <c r="M41" s="534"/>
    </row>
    <row r="42" spans="1:169">
      <c r="A42" s="526"/>
      <c r="B42" s="527"/>
      <c r="C42" s="527"/>
      <c r="D42" s="521"/>
      <c r="E42" s="524"/>
      <c r="F42" s="529"/>
      <c r="G42" s="359"/>
      <c r="H42" s="536"/>
      <c r="I42" s="532"/>
      <c r="J42" s="532"/>
      <c r="K42" s="532"/>
      <c r="L42" s="532"/>
      <c r="M42" s="534"/>
    </row>
    <row r="43" spans="1:169">
      <c r="A43" s="526"/>
      <c r="B43" s="527"/>
      <c r="C43" s="527"/>
      <c r="D43" s="521"/>
      <c r="E43" s="524"/>
      <c r="F43" s="529"/>
      <c r="G43" s="359"/>
      <c r="H43" s="536"/>
      <c r="I43" s="532"/>
      <c r="J43" s="532"/>
      <c r="K43" s="532"/>
      <c r="L43" s="532"/>
      <c r="M43" s="534"/>
    </row>
    <row r="44" spans="1:169">
      <c r="A44" s="526"/>
      <c r="B44" s="527"/>
      <c r="C44" s="527"/>
      <c r="D44" s="521"/>
      <c r="E44" s="524"/>
      <c r="F44" s="529"/>
      <c r="G44" s="359"/>
      <c r="H44" s="536"/>
      <c r="I44" s="532"/>
      <c r="J44" s="532"/>
      <c r="K44" s="532"/>
      <c r="L44" s="532"/>
      <c r="M44" s="534"/>
    </row>
    <row r="45" spans="1:169">
      <c r="A45" s="526"/>
      <c r="B45" s="527"/>
      <c r="C45" s="527"/>
      <c r="D45" s="521"/>
      <c r="E45" s="524"/>
      <c r="F45" s="529"/>
      <c r="G45" s="359"/>
      <c r="H45" s="536"/>
      <c r="I45" s="532"/>
      <c r="J45" s="532"/>
      <c r="K45" s="532"/>
      <c r="L45" s="532"/>
      <c r="M45" s="534"/>
    </row>
    <row r="46" spans="1:169">
      <c r="A46" s="526"/>
      <c r="B46" s="527"/>
      <c r="C46" s="527"/>
      <c r="D46" s="521"/>
      <c r="E46" s="524"/>
      <c r="F46" s="529"/>
      <c r="G46" s="359"/>
      <c r="H46" s="536"/>
      <c r="I46" s="532"/>
      <c r="J46" s="532"/>
      <c r="K46" s="532"/>
      <c r="L46" s="532"/>
      <c r="M46" s="534"/>
    </row>
    <row r="47" spans="1:169">
      <c r="A47" s="526"/>
      <c r="B47" s="527"/>
      <c r="C47" s="527"/>
      <c r="D47" s="521"/>
      <c r="E47" s="524"/>
      <c r="F47" s="529"/>
      <c r="G47" s="359"/>
      <c r="H47" s="536"/>
      <c r="I47" s="532"/>
      <c r="J47" s="532"/>
      <c r="K47" s="532"/>
      <c r="L47" s="532"/>
      <c r="M47" s="534"/>
    </row>
    <row r="48" spans="1:169">
      <c r="A48" s="526"/>
      <c r="B48" s="527"/>
      <c r="C48" s="527"/>
      <c r="D48" s="521"/>
      <c r="E48" s="524"/>
      <c r="F48" s="529"/>
      <c r="G48" s="359"/>
      <c r="H48" s="536"/>
      <c r="I48" s="532"/>
      <c r="J48" s="532"/>
      <c r="K48" s="532"/>
      <c r="L48" s="532"/>
      <c r="M48" s="534"/>
    </row>
    <row r="49" spans="1:13" ht="15.75" thickBot="1">
      <c r="A49" s="526"/>
      <c r="B49" s="528"/>
      <c r="C49" s="528"/>
      <c r="D49" s="522"/>
      <c r="E49" s="525"/>
      <c r="F49" s="530"/>
      <c r="G49" s="360"/>
      <c r="H49" s="537"/>
      <c r="I49" s="533"/>
      <c r="J49" s="533"/>
      <c r="K49" s="533"/>
      <c r="L49" s="533"/>
      <c r="M49" s="535"/>
    </row>
  </sheetData>
  <mergeCells count="69">
    <mergeCell ref="H7:H8"/>
    <mergeCell ref="I7:J7"/>
    <mergeCell ref="K7:L7"/>
    <mergeCell ref="M7:M8"/>
    <mergeCell ref="A6:B6"/>
    <mergeCell ref="A7:C7"/>
    <mergeCell ref="D7:F7"/>
    <mergeCell ref="G7:G8"/>
    <mergeCell ref="C6:M6"/>
    <mergeCell ref="K1:M3"/>
    <mergeCell ref="A4:B4"/>
    <mergeCell ref="A5:B5"/>
    <mergeCell ref="A1:B2"/>
    <mergeCell ref="C1:J3"/>
    <mergeCell ref="C4:M4"/>
    <mergeCell ref="C5:M5"/>
    <mergeCell ref="D10:D19"/>
    <mergeCell ref="E10:E19"/>
    <mergeCell ref="B20:B29"/>
    <mergeCell ref="C20:C29"/>
    <mergeCell ref="D20:D29"/>
    <mergeCell ref="E20:E29"/>
    <mergeCell ref="B10:B19"/>
    <mergeCell ref="M20:M29"/>
    <mergeCell ref="A9:G9"/>
    <mergeCell ref="A10:A19"/>
    <mergeCell ref="C10:C19"/>
    <mergeCell ref="L10:L19"/>
    <mergeCell ref="M10:M19"/>
    <mergeCell ref="F10:F19"/>
    <mergeCell ref="G10:G19"/>
    <mergeCell ref="H10:H19"/>
    <mergeCell ref="I10:I19"/>
    <mergeCell ref="J10:J19"/>
    <mergeCell ref="K10:K19"/>
    <mergeCell ref="F20:F29"/>
    <mergeCell ref="G20:G29"/>
    <mergeCell ref="H20:H29"/>
    <mergeCell ref="I20:I29"/>
    <mergeCell ref="J20:J29"/>
    <mergeCell ref="K20:K29"/>
    <mergeCell ref="L20:L29"/>
    <mergeCell ref="A30:A39"/>
    <mergeCell ref="B30:B39"/>
    <mergeCell ref="C30:C39"/>
    <mergeCell ref="D30:D39"/>
    <mergeCell ref="E30:E39"/>
    <mergeCell ref="L30:L39"/>
    <mergeCell ref="A20:A29"/>
    <mergeCell ref="M30:M39"/>
    <mergeCell ref="F30:F39"/>
    <mergeCell ref="G30:G39"/>
    <mergeCell ref="H30:H39"/>
    <mergeCell ref="I30:I39"/>
    <mergeCell ref="J30:J39"/>
    <mergeCell ref="K30:K39"/>
    <mergeCell ref="F40:F49"/>
    <mergeCell ref="G40:G49"/>
    <mergeCell ref="K40:K49"/>
    <mergeCell ref="L40:L49"/>
    <mergeCell ref="M40:M49"/>
    <mergeCell ref="J40:J49"/>
    <mergeCell ref="H40:H49"/>
    <mergeCell ref="I40:I49"/>
    <mergeCell ref="D40:D49"/>
    <mergeCell ref="E40:E49"/>
    <mergeCell ref="A40:A49"/>
    <mergeCell ref="B40:B49"/>
    <mergeCell ref="C40:C49"/>
  </mergeCells>
  <conditionalFormatting sqref="A7:B7">
    <cfRule type="containsText" dxfId="199" priority="868" operator="containsText" text="3- Moderado">
      <formula>NOT(ISERROR(SEARCH("3- Moderado",A7)))</formula>
    </cfRule>
    <cfRule type="containsText" dxfId="198" priority="869" operator="containsText" text="6- Moderado">
      <formula>NOT(ISERROR(SEARCH("6- Moderado",A7)))</formula>
    </cfRule>
    <cfRule type="containsText" dxfId="197" priority="870" operator="containsText" text="4- Moderado">
      <formula>NOT(ISERROR(SEARCH("4- Moderado",A7)))</formula>
    </cfRule>
    <cfRule type="containsText" dxfId="196" priority="871" operator="containsText" text="3- Bajo">
      <formula>NOT(ISERROR(SEARCH("3- Bajo",A7)))</formula>
    </cfRule>
    <cfRule type="containsText" dxfId="195" priority="872" operator="containsText" text="4- Bajo">
      <formula>NOT(ISERROR(SEARCH("4- Bajo",A7)))</formula>
    </cfRule>
    <cfRule type="containsText" dxfId="194" priority="873" operator="containsText" text="1- Bajo">
      <formula>NOT(ISERROR(SEARCH("1- Bajo",A7)))</formula>
    </cfRule>
  </conditionalFormatting>
  <conditionalFormatting sqref="A10:E10">
    <cfRule type="containsText" dxfId="193" priority="844" operator="containsText" text="3- Moderado">
      <formula>NOT(ISERROR(SEARCH("3- Moderado",A10)))</formula>
    </cfRule>
    <cfRule type="containsText" dxfId="192" priority="845" operator="containsText" text="6- Moderado">
      <formula>NOT(ISERROR(SEARCH("6- Moderado",A10)))</formula>
    </cfRule>
    <cfRule type="containsText" dxfId="191" priority="846" operator="containsText" text="4- Moderado">
      <formula>NOT(ISERROR(SEARCH("4- Moderado",A10)))</formula>
    </cfRule>
    <cfRule type="containsText" dxfId="190" priority="847" operator="containsText" text="3- Bajo">
      <formula>NOT(ISERROR(SEARCH("3- Bajo",A10)))</formula>
    </cfRule>
    <cfRule type="containsText" dxfId="189" priority="848" operator="containsText" text="4- Bajo">
      <formula>NOT(ISERROR(SEARCH("4- Bajo",A10)))</formula>
    </cfRule>
    <cfRule type="containsText" dxfId="188" priority="849" operator="containsText" text="1- Bajo">
      <formula>NOT(ISERROR(SEARCH("1- Bajo",A10)))</formula>
    </cfRule>
  </conditionalFormatting>
  <conditionalFormatting sqref="A20:E20">
    <cfRule type="containsText" dxfId="187" priority="182" operator="containsText" text="3- Moderado">
      <formula>NOT(ISERROR(SEARCH("3- Moderado",A20)))</formula>
    </cfRule>
    <cfRule type="containsText" dxfId="186" priority="183" operator="containsText" text="6- Moderado">
      <formula>NOT(ISERROR(SEARCH("6- Moderado",A20)))</formula>
    </cfRule>
    <cfRule type="containsText" dxfId="185" priority="184" operator="containsText" text="4- Moderado">
      <formula>NOT(ISERROR(SEARCH("4- Moderado",A20)))</formula>
    </cfRule>
    <cfRule type="containsText" dxfId="184" priority="185" operator="containsText" text="3- Bajo">
      <formula>NOT(ISERROR(SEARCH("3- Bajo",A20)))</formula>
    </cfRule>
    <cfRule type="containsText" dxfId="183" priority="186" operator="containsText" text="4- Bajo">
      <formula>NOT(ISERROR(SEARCH("4- Bajo",A20)))</formula>
    </cfRule>
    <cfRule type="containsText" dxfId="182" priority="187" operator="containsText" text="1- Bajo">
      <formula>NOT(ISERROR(SEARCH("1- Bajo",A20)))</formula>
    </cfRule>
  </conditionalFormatting>
  <conditionalFormatting sqref="A30:E30">
    <cfRule type="containsText" dxfId="181" priority="154" operator="containsText" text="3- Moderado">
      <formula>NOT(ISERROR(SEARCH("3- Moderado",A30)))</formula>
    </cfRule>
    <cfRule type="containsText" dxfId="180" priority="155" operator="containsText" text="6- Moderado">
      <formula>NOT(ISERROR(SEARCH("6- Moderado",A30)))</formula>
    </cfRule>
    <cfRule type="containsText" dxfId="179" priority="156" operator="containsText" text="4- Moderado">
      <formula>NOT(ISERROR(SEARCH("4- Moderado",A30)))</formula>
    </cfRule>
    <cfRule type="containsText" dxfId="178" priority="157" operator="containsText" text="3- Bajo">
      <formula>NOT(ISERROR(SEARCH("3- Bajo",A30)))</formula>
    </cfRule>
    <cfRule type="containsText" dxfId="177" priority="158" operator="containsText" text="4- Bajo">
      <formula>NOT(ISERROR(SEARCH("4- Bajo",A30)))</formula>
    </cfRule>
    <cfRule type="containsText" dxfId="176" priority="159" operator="containsText" text="1- Bajo">
      <formula>NOT(ISERROR(SEARCH("1- Bajo",A30)))</formula>
    </cfRule>
  </conditionalFormatting>
  <conditionalFormatting sqref="A40:E40">
    <cfRule type="containsText" dxfId="175" priority="55" operator="containsText" text="3- Moderado">
      <formula>NOT(ISERROR(SEARCH("3- Moderado",A40)))</formula>
    </cfRule>
    <cfRule type="containsText" dxfId="174" priority="56" operator="containsText" text="6- Moderado">
      <formula>NOT(ISERROR(SEARCH("6- Moderado",A40)))</formula>
    </cfRule>
    <cfRule type="containsText" dxfId="173" priority="57" operator="containsText" text="4- Moderado">
      <formula>NOT(ISERROR(SEARCH("4- Moderado",A40)))</formula>
    </cfRule>
    <cfRule type="containsText" dxfId="172" priority="58" operator="containsText" text="3- Bajo">
      <formula>NOT(ISERROR(SEARCH("3- Bajo",A40)))</formula>
    </cfRule>
    <cfRule type="containsText" dxfId="171" priority="59" operator="containsText" text="4- Bajo">
      <formula>NOT(ISERROR(SEARCH("4- Bajo",A40)))</formula>
    </cfRule>
    <cfRule type="containsText" dxfId="170" priority="60" operator="containsText" text="1- Bajo">
      <formula>NOT(ISERROR(SEARCH("1- Bajo",A40)))</formula>
    </cfRule>
  </conditionalFormatting>
  <conditionalFormatting sqref="C8:F8">
    <cfRule type="containsText" dxfId="169" priority="200" operator="containsText" text="3- Moderado">
      <formula>NOT(ISERROR(SEARCH("3- Moderado",C8)))</formula>
    </cfRule>
    <cfRule type="containsText" dxfId="168" priority="201" operator="containsText" text="6- Moderado">
      <formula>NOT(ISERROR(SEARCH("6- Moderado",C8)))</formula>
    </cfRule>
    <cfRule type="containsText" dxfId="167" priority="202" operator="containsText" text="4- Moderado">
      <formula>NOT(ISERROR(SEARCH("4- Moderado",C8)))</formula>
    </cfRule>
    <cfRule type="containsText" dxfId="166" priority="203" operator="containsText" text="3- Bajo">
      <formula>NOT(ISERROR(SEARCH("3- Bajo",C8)))</formula>
    </cfRule>
    <cfRule type="containsText" dxfId="165" priority="204" operator="containsText" text="4- Bajo">
      <formula>NOT(ISERROR(SEARCH("4- Bajo",C8)))</formula>
    </cfRule>
    <cfRule type="containsText" dxfId="164" priority="205" operator="containsText" text="1- Bajo">
      <formula>NOT(ISERROR(SEARCH("1- Bajo",C8)))</formula>
    </cfRule>
  </conditionalFormatting>
  <conditionalFormatting sqref="D10:D49">
    <cfRule type="containsText" dxfId="163" priority="11" operator="containsText" text="Muy Alta">
      <formula>NOT(ISERROR(SEARCH("Muy Alta",D10)))</formula>
    </cfRule>
    <cfRule type="containsText" dxfId="162" priority="12" operator="containsText" text="Alta">
      <formula>NOT(ISERROR(SEARCH("Alta",D10)))</formula>
    </cfRule>
    <cfRule type="containsText" dxfId="161" priority="13" operator="containsText" text="Baja">
      <formula>NOT(ISERROR(SEARCH("Baja",D10)))</formula>
    </cfRule>
    <cfRule type="containsText" dxfId="160" priority="14" operator="containsText" text="Muy Baja">
      <formula>NOT(ISERROR(SEARCH("Muy Baja",D10)))</formula>
    </cfRule>
    <cfRule type="containsText" dxfId="159" priority="16" operator="containsText" text="Media">
      <formula>NOT(ISERROR(SEARCH("Media",D10)))</formula>
    </cfRule>
  </conditionalFormatting>
  <conditionalFormatting sqref="E10:E49">
    <cfRule type="containsText" dxfId="158" priority="7" operator="containsText" text="Catastrófico">
      <formula>NOT(ISERROR(SEARCH("Catastrófico",E10)))</formula>
    </cfRule>
    <cfRule type="containsText" dxfId="157" priority="8" operator="containsText" text="Mayor">
      <formula>NOT(ISERROR(SEARCH("Mayor",E10)))</formula>
    </cfRule>
    <cfRule type="containsText" dxfId="156" priority="9" operator="containsText" text="Menor">
      <formula>NOT(ISERROR(SEARCH("Menor",E10)))</formula>
    </cfRule>
    <cfRule type="containsText" dxfId="155" priority="10" operator="containsText" text="Leve">
      <formula>NOT(ISERROR(SEARCH("Leve",E10)))</formula>
    </cfRule>
  </conditionalFormatting>
  <conditionalFormatting sqref="E10:F49">
    <cfRule type="containsText" dxfId="154" priority="15" operator="containsText" text="Moderado">
      <formula>NOT(ISERROR(SEARCH("Moderado",E10)))</formula>
    </cfRule>
  </conditionalFormatting>
  <conditionalFormatting sqref="F10:F19">
    <cfRule type="colorScale" priority="1252">
      <colorScale>
        <cfvo type="min"/>
        <cfvo type="max"/>
        <color rgb="FFFF7128"/>
        <color rgb="FFFFEF9C"/>
      </colorScale>
    </cfRule>
  </conditionalFormatting>
  <conditionalFormatting sqref="F10:F49">
    <cfRule type="containsText" dxfId="153" priority="23" operator="containsText" text="Bajo">
      <formula>NOT(ISERROR(SEARCH("Bajo",F10)))</formula>
    </cfRule>
    <cfRule type="containsText" dxfId="152" priority="24" operator="containsText" text="Moderado">
      <formula>NOT(ISERROR(SEARCH("Moderado",F10)))</formula>
    </cfRule>
    <cfRule type="containsText" dxfId="151" priority="25" operator="containsText" text="Alto">
      <formula>NOT(ISERROR(SEARCH("Alto",F10)))</formula>
    </cfRule>
    <cfRule type="containsText" dxfId="150" priority="26" operator="containsText" text="Extremo">
      <formula>NOT(ISERROR(SEARCH("Extremo",F10)))</formula>
    </cfRule>
  </conditionalFormatting>
  <conditionalFormatting sqref="F20:F29">
    <cfRule type="colorScale" priority="199">
      <colorScale>
        <cfvo type="min"/>
        <cfvo type="max"/>
        <color rgb="FFFF7128"/>
        <color rgb="FFFFEF9C"/>
      </colorScale>
    </cfRule>
  </conditionalFormatting>
  <conditionalFormatting sqref="F30:F39">
    <cfRule type="colorScale" priority="171">
      <colorScale>
        <cfvo type="min"/>
        <cfvo type="max"/>
        <color rgb="FFFF7128"/>
        <color rgb="FFFFEF9C"/>
      </colorScale>
    </cfRule>
  </conditionalFormatting>
  <conditionalFormatting sqref="F40:F49">
    <cfRule type="colorScale" priority="81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seleccionar si el responsable de ejecutar las acciones es el nivel central" sqref="J8" xr:uid="{00000000-0002-0000-0900-000000000000}"/>
    <dataValidation allowBlank="1" showInputMessage="1" showErrorMessage="1" prompt="Seleccionar si el responsable es el responsable de las acciones es el nivel central" sqref="I7:I8" xr:uid="{00000000-0002-0000-0900-000001000000}"/>
    <dataValidation allowBlank="1" showInputMessage="1" showErrorMessage="1" prompt="Describir las actividades que se van a desarrollar para el proyecto" sqref="H7" xr:uid="{00000000-0002-0000-0900-000002000000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0000000-0002-0000-0900-000003000000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4000000}">
          <x14:formula1>
            <xm:f>'9- Matriz de Calor '!$S$8:$S$11</xm:f>
          </x14:formula1>
          <xm:sqref>G10:G49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0.39997558519241921"/>
    <pageSetUpPr fitToPage="1"/>
  </sheetPr>
  <dimension ref="A1:JK49"/>
  <sheetViews>
    <sheetView showGridLines="0" zoomScale="55" zoomScaleNormal="55" workbookViewId="0">
      <selection sqref="A1:XFD1048576"/>
    </sheetView>
  </sheetViews>
  <sheetFormatPr baseColWidth="10"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96" customWidth="1"/>
    <col min="5" max="5" width="18.5703125" style="27" customWidth="1"/>
    <col min="6" max="6" width="18.28515625" style="27" bestFit="1" customWidth="1"/>
    <col min="7" max="7" width="18.28515625" bestFit="1" customWidth="1"/>
    <col min="8" max="8" width="32.7109375" customWidth="1"/>
    <col min="9" max="9" width="16.5703125" customWidth="1"/>
    <col min="10" max="10" width="14.28515625" customWidth="1"/>
    <col min="11" max="11" width="17.7109375" customWidth="1"/>
    <col min="12" max="12" width="17.5703125" customWidth="1"/>
    <col min="13" max="13" width="48.28515625" customWidth="1"/>
    <col min="14" max="169" width="11.42578125" style="2"/>
  </cols>
  <sheetData>
    <row r="1" spans="1:271" s="19" customFormat="1" ht="16.5" customHeight="1">
      <c r="A1" s="551"/>
      <c r="B1" s="552"/>
      <c r="C1" s="555"/>
      <c r="D1" s="555"/>
      <c r="E1" s="555"/>
      <c r="F1" s="555"/>
      <c r="G1" s="555"/>
      <c r="H1" s="555"/>
      <c r="I1" s="555"/>
      <c r="J1" s="556"/>
      <c r="K1" s="550" t="s">
        <v>289</v>
      </c>
      <c r="L1" s="550"/>
      <c r="M1" s="550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</row>
    <row r="2" spans="1:271" s="19" customFormat="1" ht="39.75" customHeight="1">
      <c r="A2" s="553"/>
      <c r="B2" s="554"/>
      <c r="C2" s="557"/>
      <c r="D2" s="557"/>
      <c r="E2" s="557"/>
      <c r="F2" s="557"/>
      <c r="G2" s="557"/>
      <c r="H2" s="557"/>
      <c r="I2" s="557"/>
      <c r="J2" s="558"/>
      <c r="K2" s="550"/>
      <c r="L2" s="550"/>
      <c r="M2" s="550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</row>
    <row r="3" spans="1:271" s="19" customFormat="1" ht="3" customHeight="1">
      <c r="A3" s="1"/>
      <c r="B3" s="1"/>
      <c r="C3" s="557"/>
      <c r="D3" s="557"/>
      <c r="E3" s="557"/>
      <c r="F3" s="557"/>
      <c r="G3" s="557"/>
      <c r="H3" s="557"/>
      <c r="I3" s="557"/>
      <c r="J3" s="558"/>
      <c r="K3" s="550"/>
      <c r="L3" s="550"/>
      <c r="M3" s="550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</row>
    <row r="4" spans="1:271" s="19" customFormat="1" ht="40.9" customHeight="1">
      <c r="A4" s="405" t="s">
        <v>104</v>
      </c>
      <c r="B4" s="405"/>
      <c r="C4" s="454" t="s">
        <v>290</v>
      </c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</row>
    <row r="5" spans="1:271" s="19" customFormat="1" ht="62.45" customHeight="1">
      <c r="A5" s="405" t="s">
        <v>105</v>
      </c>
      <c r="B5" s="405"/>
      <c r="C5" s="461" t="s">
        <v>175</v>
      </c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</row>
    <row r="6" spans="1:271" s="19" customFormat="1" ht="40.9" customHeight="1" thickBot="1">
      <c r="A6" s="405" t="s">
        <v>106</v>
      </c>
      <c r="B6" s="405"/>
      <c r="C6" s="569" t="s">
        <v>176</v>
      </c>
      <c r="D6" s="570"/>
      <c r="E6" s="570"/>
      <c r="F6" s="570"/>
      <c r="G6" s="570"/>
      <c r="H6" s="570"/>
      <c r="I6" s="570"/>
      <c r="J6" s="570"/>
      <c r="K6" s="570"/>
      <c r="L6" s="570"/>
      <c r="M6" s="571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</row>
    <row r="7" spans="1:271" s="23" customFormat="1" ht="40.5" customHeight="1" thickTop="1" thickBot="1">
      <c r="A7" s="564" t="s">
        <v>291</v>
      </c>
      <c r="B7" s="565"/>
      <c r="C7" s="566"/>
      <c r="D7" s="567" t="s">
        <v>292</v>
      </c>
      <c r="E7" s="567"/>
      <c r="F7" s="567"/>
      <c r="G7" s="568" t="s">
        <v>304</v>
      </c>
      <c r="H7" s="559" t="s">
        <v>294</v>
      </c>
      <c r="I7" s="561" t="s">
        <v>295</v>
      </c>
      <c r="J7" s="562"/>
      <c r="K7" s="561" t="s">
        <v>296</v>
      </c>
      <c r="L7" s="562"/>
      <c r="M7" s="563" t="s">
        <v>297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</row>
    <row r="8" spans="1:271" s="24" customFormat="1" ht="108" customHeight="1" thickTop="1" thickBot="1">
      <c r="A8" s="35" t="s">
        <v>13</v>
      </c>
      <c r="B8" s="35" t="s">
        <v>46</v>
      </c>
      <c r="C8" s="35" t="s">
        <v>48</v>
      </c>
      <c r="D8" s="28" t="s">
        <v>58</v>
      </c>
      <c r="E8" s="28" t="s">
        <v>298</v>
      </c>
      <c r="F8" s="28" t="s">
        <v>299</v>
      </c>
      <c r="G8" s="568"/>
      <c r="H8" s="560"/>
      <c r="I8" s="29" t="s">
        <v>300</v>
      </c>
      <c r="J8" s="29" t="s">
        <v>301</v>
      </c>
      <c r="K8" s="29" t="s">
        <v>302</v>
      </c>
      <c r="L8" s="29" t="s">
        <v>303</v>
      </c>
      <c r="M8" s="563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</row>
    <row r="9" spans="1:271" s="25" customFormat="1" ht="21.75" customHeight="1" thickTop="1" thickBot="1">
      <c r="A9" s="539"/>
      <c r="B9" s="540"/>
      <c r="C9" s="540"/>
      <c r="D9" s="540"/>
      <c r="E9" s="540"/>
      <c r="F9" s="540"/>
      <c r="G9" s="540"/>
      <c r="H9" s="30"/>
      <c r="I9" s="30"/>
      <c r="J9" s="30"/>
      <c r="K9" s="30"/>
      <c r="L9" s="30"/>
      <c r="M9" s="30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271" s="26" customFormat="1" ht="15" customHeight="1">
      <c r="A10" s="541">
        <f>'7- Mapa Final'!A10</f>
        <v>1</v>
      </c>
      <c r="B10" s="542" t="str">
        <f>'7- Mapa Final'!B10</f>
        <v>Vencimiento de Términos</v>
      </c>
      <c r="C10" s="542" t="str">
        <f>'7- Mapa Final'!C10</f>
        <v>Posibilidad de que se realicen actuaciones procesales o de  dar respuesta a las solicitudes de los usuarios de la administración de justicia después del  término legal establecido para decidir sobre los conflictos presentados a los jueces.</v>
      </c>
      <c r="D10" s="548" t="str">
        <f>'7- Mapa Final'!J10</f>
        <v>Muy Baja - 1</v>
      </c>
      <c r="E10" s="549" t="str">
        <f>'7- Mapa Final'!K10</f>
        <v>Leve - 1</v>
      </c>
      <c r="F10" s="545" t="str">
        <f>'7- Mapa Final'!M10</f>
        <v>Bajo - 1</v>
      </c>
      <c r="G10" s="358" t="s">
        <v>190</v>
      </c>
      <c r="H10" s="546" t="s">
        <v>484</v>
      </c>
      <c r="I10" s="547"/>
      <c r="J10" s="547" t="s">
        <v>485</v>
      </c>
      <c r="K10" s="543">
        <v>45017</v>
      </c>
      <c r="L10" s="543">
        <v>45107</v>
      </c>
      <c r="M10" s="544" t="s">
        <v>486</v>
      </c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</row>
    <row r="11" spans="1:271" s="26" customFormat="1" ht="13.5" customHeight="1">
      <c r="A11" s="526"/>
      <c r="B11" s="527"/>
      <c r="C11" s="527"/>
      <c r="D11" s="521"/>
      <c r="E11" s="524"/>
      <c r="F11" s="529"/>
      <c r="G11" s="359"/>
      <c r="H11" s="536"/>
      <c r="I11" s="532"/>
      <c r="J11" s="532"/>
      <c r="K11" s="532"/>
      <c r="L11" s="532"/>
      <c r="M11" s="538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</row>
    <row r="12" spans="1:271" s="26" customFormat="1" ht="13.5" customHeight="1">
      <c r="A12" s="526"/>
      <c r="B12" s="527"/>
      <c r="C12" s="527"/>
      <c r="D12" s="521"/>
      <c r="E12" s="524"/>
      <c r="F12" s="529"/>
      <c r="G12" s="359"/>
      <c r="H12" s="536"/>
      <c r="I12" s="532"/>
      <c r="J12" s="532"/>
      <c r="K12" s="532"/>
      <c r="L12" s="532"/>
      <c r="M12" s="538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</row>
    <row r="13" spans="1:271" s="26" customFormat="1" ht="13.5" customHeight="1">
      <c r="A13" s="526"/>
      <c r="B13" s="527"/>
      <c r="C13" s="527"/>
      <c r="D13" s="521"/>
      <c r="E13" s="524"/>
      <c r="F13" s="529"/>
      <c r="G13" s="359"/>
      <c r="H13" s="536"/>
      <c r="I13" s="532"/>
      <c r="J13" s="532"/>
      <c r="K13" s="532"/>
      <c r="L13" s="532"/>
      <c r="M13" s="538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</row>
    <row r="14" spans="1:271" s="26" customFormat="1" ht="13.5" customHeight="1">
      <c r="A14" s="526"/>
      <c r="B14" s="527"/>
      <c r="C14" s="527"/>
      <c r="D14" s="521"/>
      <c r="E14" s="524"/>
      <c r="F14" s="529"/>
      <c r="G14" s="359"/>
      <c r="H14" s="536"/>
      <c r="I14" s="532"/>
      <c r="J14" s="532"/>
      <c r="K14" s="532"/>
      <c r="L14" s="532"/>
      <c r="M14" s="538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</row>
    <row r="15" spans="1:271" s="26" customFormat="1" ht="13.5" customHeight="1">
      <c r="A15" s="526"/>
      <c r="B15" s="527"/>
      <c r="C15" s="527"/>
      <c r="D15" s="521"/>
      <c r="E15" s="524"/>
      <c r="F15" s="529"/>
      <c r="G15" s="359"/>
      <c r="H15" s="536"/>
      <c r="I15" s="532"/>
      <c r="J15" s="532"/>
      <c r="K15" s="532"/>
      <c r="L15" s="532"/>
      <c r="M15" s="538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</row>
    <row r="16" spans="1:271" s="26" customFormat="1" ht="13.5" customHeight="1">
      <c r="A16" s="526"/>
      <c r="B16" s="527"/>
      <c r="C16" s="527"/>
      <c r="D16" s="521"/>
      <c r="E16" s="524"/>
      <c r="F16" s="529"/>
      <c r="G16" s="359"/>
      <c r="H16" s="536"/>
      <c r="I16" s="532"/>
      <c r="J16" s="532"/>
      <c r="K16" s="532"/>
      <c r="L16" s="532"/>
      <c r="M16" s="538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</row>
    <row r="17" spans="1:169" s="26" customFormat="1" ht="13.5" customHeight="1">
      <c r="A17" s="526"/>
      <c r="B17" s="527"/>
      <c r="C17" s="527"/>
      <c r="D17" s="521"/>
      <c r="E17" s="524"/>
      <c r="F17" s="529"/>
      <c r="G17" s="359"/>
      <c r="H17" s="536"/>
      <c r="I17" s="532"/>
      <c r="J17" s="532"/>
      <c r="K17" s="532"/>
      <c r="L17" s="532"/>
      <c r="M17" s="538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</row>
    <row r="18" spans="1:169" s="26" customFormat="1" ht="13.5" customHeight="1">
      <c r="A18" s="526"/>
      <c r="B18" s="527"/>
      <c r="C18" s="527"/>
      <c r="D18" s="521"/>
      <c r="E18" s="524"/>
      <c r="F18" s="529"/>
      <c r="G18" s="359"/>
      <c r="H18" s="536"/>
      <c r="I18" s="532"/>
      <c r="J18" s="532"/>
      <c r="K18" s="532"/>
      <c r="L18" s="532"/>
      <c r="M18" s="538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</row>
    <row r="19" spans="1:169" s="26" customFormat="1" ht="21.75" customHeight="1" thickBot="1">
      <c r="A19" s="526"/>
      <c r="B19" s="527"/>
      <c r="C19" s="527"/>
      <c r="D19" s="521"/>
      <c r="E19" s="524"/>
      <c r="F19" s="529"/>
      <c r="G19" s="359"/>
      <c r="H19" s="536"/>
      <c r="I19" s="532"/>
      <c r="J19" s="532"/>
      <c r="K19" s="532"/>
      <c r="L19" s="532"/>
      <c r="M19" s="538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</row>
    <row r="20" spans="1:169" s="26" customFormat="1" ht="12.75">
      <c r="A20" s="526">
        <f>'7- Mapa Final'!A20</f>
        <v>2</v>
      </c>
      <c r="B20" s="527" t="str">
        <f>'7- Mapa Final'!B20</f>
        <v xml:space="preserve"> Incumplimiento de los objetivos y metas trazadas por el Despacho</v>
      </c>
      <c r="C20" s="527" t="str">
        <f>'7- Mapa Final'!C20</f>
        <v>Posibilidad de Incumplimiento de las metas establecidas debido al alto de volumen  de trámites procesales</v>
      </c>
      <c r="D20" s="520" t="str">
        <f>'7- Mapa Final'!J20</f>
        <v>Muy Baja - 1</v>
      </c>
      <c r="E20" s="523" t="str">
        <f>'7- Mapa Final'!K20</f>
        <v>Leve - 1</v>
      </c>
      <c r="F20" s="529" t="str">
        <f>'7- Mapa Final'!M20</f>
        <v>Bajo - 1</v>
      </c>
      <c r="G20" s="359" t="s">
        <v>191</v>
      </c>
      <c r="H20" s="536" t="s">
        <v>488</v>
      </c>
      <c r="I20" s="532"/>
      <c r="J20" s="532" t="s">
        <v>485</v>
      </c>
      <c r="K20" s="543">
        <v>45017</v>
      </c>
      <c r="L20" s="543">
        <v>45107</v>
      </c>
      <c r="M20" s="538" t="s">
        <v>486</v>
      </c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</row>
    <row r="21" spans="1:169" s="26" customFormat="1" ht="12.75" customHeight="1">
      <c r="A21" s="526"/>
      <c r="B21" s="527"/>
      <c r="C21" s="527"/>
      <c r="D21" s="521"/>
      <c r="E21" s="524"/>
      <c r="F21" s="529"/>
      <c r="G21" s="359"/>
      <c r="H21" s="536"/>
      <c r="I21" s="532"/>
      <c r="J21" s="532"/>
      <c r="K21" s="532"/>
      <c r="L21" s="532"/>
      <c r="M21" s="538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</row>
    <row r="22" spans="1:169" s="26" customFormat="1" ht="12.75" customHeight="1">
      <c r="A22" s="526"/>
      <c r="B22" s="527"/>
      <c r="C22" s="527"/>
      <c r="D22" s="521"/>
      <c r="E22" s="524"/>
      <c r="F22" s="529"/>
      <c r="G22" s="359"/>
      <c r="H22" s="536"/>
      <c r="I22" s="532"/>
      <c r="J22" s="532"/>
      <c r="K22" s="532"/>
      <c r="L22" s="532"/>
      <c r="M22" s="538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</row>
    <row r="23" spans="1:169" s="26" customFormat="1" ht="12.75" customHeight="1">
      <c r="A23" s="526"/>
      <c r="B23" s="527"/>
      <c r="C23" s="527"/>
      <c r="D23" s="521"/>
      <c r="E23" s="524"/>
      <c r="F23" s="529"/>
      <c r="G23" s="359"/>
      <c r="H23" s="536"/>
      <c r="I23" s="532"/>
      <c r="J23" s="532"/>
      <c r="K23" s="532"/>
      <c r="L23" s="532"/>
      <c r="M23" s="538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</row>
    <row r="24" spans="1:169" s="26" customFormat="1" ht="13.5" customHeight="1">
      <c r="A24" s="526"/>
      <c r="B24" s="527"/>
      <c r="C24" s="527"/>
      <c r="D24" s="521"/>
      <c r="E24" s="524"/>
      <c r="F24" s="529"/>
      <c r="G24" s="359"/>
      <c r="H24" s="536"/>
      <c r="I24" s="532"/>
      <c r="J24" s="532"/>
      <c r="K24" s="532"/>
      <c r="L24" s="532"/>
      <c r="M24" s="538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</row>
    <row r="25" spans="1:169">
      <c r="A25" s="526"/>
      <c r="B25" s="527"/>
      <c r="C25" s="527"/>
      <c r="D25" s="521"/>
      <c r="E25" s="524"/>
      <c r="F25" s="529"/>
      <c r="G25" s="359"/>
      <c r="H25" s="536"/>
      <c r="I25" s="532"/>
      <c r="J25" s="532"/>
      <c r="K25" s="532"/>
      <c r="L25" s="532"/>
      <c r="M25" s="538"/>
      <c r="N25" s="34"/>
      <c r="O25" s="34"/>
    </row>
    <row r="26" spans="1:169">
      <c r="A26" s="526"/>
      <c r="B26" s="527"/>
      <c r="C26" s="527"/>
      <c r="D26" s="521"/>
      <c r="E26" s="524"/>
      <c r="F26" s="529"/>
      <c r="G26" s="359"/>
      <c r="H26" s="536"/>
      <c r="I26" s="532"/>
      <c r="J26" s="532"/>
      <c r="K26" s="532"/>
      <c r="L26" s="532"/>
      <c r="M26" s="538"/>
      <c r="N26" s="34"/>
      <c r="O26" s="34"/>
    </row>
    <row r="27" spans="1:169">
      <c r="A27" s="526"/>
      <c r="B27" s="527"/>
      <c r="C27" s="527"/>
      <c r="D27" s="521"/>
      <c r="E27" s="524"/>
      <c r="F27" s="529"/>
      <c r="G27" s="359"/>
      <c r="H27" s="536"/>
      <c r="I27" s="532"/>
      <c r="J27" s="532"/>
      <c r="K27" s="532"/>
      <c r="L27" s="532"/>
      <c r="M27" s="538"/>
      <c r="N27" s="34"/>
      <c r="O27" s="34"/>
    </row>
    <row r="28" spans="1:169">
      <c r="A28" s="526"/>
      <c r="B28" s="527"/>
      <c r="C28" s="527"/>
      <c r="D28" s="521"/>
      <c r="E28" s="524"/>
      <c r="F28" s="529"/>
      <c r="G28" s="359"/>
      <c r="H28" s="536"/>
      <c r="I28" s="532"/>
      <c r="J28" s="532"/>
      <c r="K28" s="532"/>
      <c r="L28" s="532"/>
      <c r="M28" s="538"/>
      <c r="N28" s="34"/>
      <c r="O28" s="34"/>
    </row>
    <row r="29" spans="1:169" ht="15.75" thickBot="1">
      <c r="A29" s="526"/>
      <c r="B29" s="527"/>
      <c r="C29" s="527"/>
      <c r="D29" s="521"/>
      <c r="E29" s="524"/>
      <c r="F29" s="529"/>
      <c r="G29" s="359"/>
      <c r="H29" s="536"/>
      <c r="I29" s="532"/>
      <c r="J29" s="532"/>
      <c r="K29" s="532"/>
      <c r="L29" s="532"/>
      <c r="M29" s="538"/>
      <c r="N29" s="34"/>
      <c r="O29" s="34"/>
    </row>
    <row r="30" spans="1:169" s="26" customFormat="1" ht="12.75">
      <c r="A30" s="526">
        <f>'7- Mapa Final'!A30</f>
        <v>3</v>
      </c>
      <c r="B30" s="527" t="str">
        <f>'7- Mapa Final'!B30</f>
        <v>Corrupción</v>
      </c>
      <c r="C30" s="527" t="str">
        <f>'7- Mapa Final'!C30</f>
        <v xml:space="preserve">Posibilidad de actos indebidos de  los servidores judiciales debido a  la carencia en transparencia, etica y valores </v>
      </c>
      <c r="D30" s="520" t="str">
        <f>'7- Mapa Final'!J30</f>
        <v>Muy Baja - 1</v>
      </c>
      <c r="E30" s="523" t="str">
        <f>'7- Mapa Final'!K30</f>
        <v>Leve - 1</v>
      </c>
      <c r="F30" s="529" t="str">
        <f>'7- Mapa Final'!M30</f>
        <v>Bajo - 1</v>
      </c>
      <c r="G30" s="359" t="s">
        <v>191</v>
      </c>
      <c r="H30" s="536" t="s">
        <v>489</v>
      </c>
      <c r="I30" s="532"/>
      <c r="J30" s="532" t="s">
        <v>485</v>
      </c>
      <c r="K30" s="543">
        <v>45017</v>
      </c>
      <c r="L30" s="543">
        <v>45107</v>
      </c>
      <c r="M30" s="538" t="s">
        <v>486</v>
      </c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</row>
    <row r="31" spans="1:169" s="26" customFormat="1" ht="12.75" customHeight="1">
      <c r="A31" s="526"/>
      <c r="B31" s="527"/>
      <c r="C31" s="527"/>
      <c r="D31" s="521"/>
      <c r="E31" s="524"/>
      <c r="F31" s="529"/>
      <c r="G31" s="359"/>
      <c r="H31" s="536"/>
      <c r="I31" s="532"/>
      <c r="J31" s="532"/>
      <c r="K31" s="532"/>
      <c r="L31" s="532"/>
      <c r="M31" s="538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</row>
    <row r="32" spans="1:169" s="26" customFormat="1" ht="12.75" customHeight="1">
      <c r="A32" s="526"/>
      <c r="B32" s="527"/>
      <c r="C32" s="527"/>
      <c r="D32" s="521"/>
      <c r="E32" s="524"/>
      <c r="F32" s="529"/>
      <c r="G32" s="359"/>
      <c r="H32" s="536"/>
      <c r="I32" s="532"/>
      <c r="J32" s="532"/>
      <c r="K32" s="532"/>
      <c r="L32" s="532"/>
      <c r="M32" s="538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</row>
    <row r="33" spans="1:169" s="26" customFormat="1" ht="12.75" customHeight="1">
      <c r="A33" s="526"/>
      <c r="B33" s="527"/>
      <c r="C33" s="527"/>
      <c r="D33" s="521"/>
      <c r="E33" s="524"/>
      <c r="F33" s="529"/>
      <c r="G33" s="359"/>
      <c r="H33" s="536"/>
      <c r="I33" s="532"/>
      <c r="J33" s="532"/>
      <c r="K33" s="532"/>
      <c r="L33" s="532"/>
      <c r="M33" s="538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</row>
    <row r="34" spans="1:169" s="26" customFormat="1" ht="13.5" customHeight="1">
      <c r="A34" s="526"/>
      <c r="B34" s="527"/>
      <c r="C34" s="527"/>
      <c r="D34" s="521"/>
      <c r="E34" s="524"/>
      <c r="F34" s="529"/>
      <c r="G34" s="359"/>
      <c r="H34" s="536"/>
      <c r="I34" s="532"/>
      <c r="J34" s="532"/>
      <c r="K34" s="532"/>
      <c r="L34" s="532"/>
      <c r="M34" s="538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</row>
    <row r="35" spans="1:169">
      <c r="A35" s="526"/>
      <c r="B35" s="527"/>
      <c r="C35" s="527"/>
      <c r="D35" s="521"/>
      <c r="E35" s="524"/>
      <c r="F35" s="529"/>
      <c r="G35" s="359"/>
      <c r="H35" s="536"/>
      <c r="I35" s="532"/>
      <c r="J35" s="532"/>
      <c r="K35" s="532"/>
      <c r="L35" s="532"/>
      <c r="M35" s="538"/>
      <c r="N35" s="34"/>
      <c r="O35" s="34"/>
    </row>
    <row r="36" spans="1:169">
      <c r="A36" s="526"/>
      <c r="B36" s="527"/>
      <c r="C36" s="527"/>
      <c r="D36" s="521"/>
      <c r="E36" s="524"/>
      <c r="F36" s="529"/>
      <c r="G36" s="359"/>
      <c r="H36" s="536"/>
      <c r="I36" s="532"/>
      <c r="J36" s="532"/>
      <c r="K36" s="532"/>
      <c r="L36" s="532"/>
      <c r="M36" s="538"/>
      <c r="N36" s="34"/>
      <c r="O36" s="34"/>
    </row>
    <row r="37" spans="1:169">
      <c r="A37" s="526"/>
      <c r="B37" s="527"/>
      <c r="C37" s="527"/>
      <c r="D37" s="521"/>
      <c r="E37" s="524"/>
      <c r="F37" s="529"/>
      <c r="G37" s="359"/>
      <c r="H37" s="536"/>
      <c r="I37" s="532"/>
      <c r="J37" s="532"/>
      <c r="K37" s="532"/>
      <c r="L37" s="532"/>
      <c r="M37" s="538"/>
      <c r="N37" s="34"/>
      <c r="O37" s="34"/>
    </row>
    <row r="38" spans="1:169">
      <c r="A38" s="526"/>
      <c r="B38" s="527"/>
      <c r="C38" s="527"/>
      <c r="D38" s="521"/>
      <c r="E38" s="524"/>
      <c r="F38" s="529"/>
      <c r="G38" s="359"/>
      <c r="H38" s="536"/>
      <c r="I38" s="532"/>
      <c r="J38" s="532"/>
      <c r="K38" s="532"/>
      <c r="L38" s="532"/>
      <c r="M38" s="538"/>
      <c r="N38" s="34"/>
      <c r="O38" s="34"/>
    </row>
    <row r="39" spans="1:169" ht="15.75" thickBot="1">
      <c r="A39" s="526"/>
      <c r="B39" s="527"/>
      <c r="C39" s="527"/>
      <c r="D39" s="521"/>
      <c r="E39" s="524"/>
      <c r="F39" s="529"/>
      <c r="G39" s="359"/>
      <c r="H39" s="536"/>
      <c r="I39" s="532"/>
      <c r="J39" s="532"/>
      <c r="K39" s="532"/>
      <c r="L39" s="532"/>
      <c r="M39" s="538"/>
      <c r="N39" s="34"/>
      <c r="O39" s="34"/>
    </row>
    <row r="40" spans="1:169">
      <c r="A40" s="526">
        <f>'7- Mapa Final'!A40</f>
        <v>4</v>
      </c>
      <c r="B40" s="527" t="str">
        <f>'7- Mapa Final'!B40</f>
        <v xml:space="preserve">Afectaciones ambientales </v>
      </c>
      <c r="C40" s="527" t="str">
        <f>'7- Mapa Final'!C40</f>
        <v>Se tienen   afectaciones ambientales que generen impactos negativos en el entorno</v>
      </c>
      <c r="D40" s="520" t="str">
        <f>'7- Mapa Final'!J40</f>
        <v>Media - 3</v>
      </c>
      <c r="E40" s="523" t="str">
        <f>'7- Mapa Final'!K40</f>
        <v>Moderado - 3</v>
      </c>
      <c r="F40" s="529" t="str">
        <f>'7- Mapa Final'!M40</f>
        <v>Moderado - 9</v>
      </c>
      <c r="G40" s="359" t="s">
        <v>191</v>
      </c>
      <c r="H40" s="536" t="s">
        <v>490</v>
      </c>
      <c r="I40" s="532"/>
      <c r="J40" s="532" t="s">
        <v>485</v>
      </c>
      <c r="K40" s="543">
        <v>45017</v>
      </c>
      <c r="L40" s="543">
        <v>45107</v>
      </c>
      <c r="M40" s="534" t="s">
        <v>491</v>
      </c>
    </row>
    <row r="41" spans="1:169">
      <c r="A41" s="526"/>
      <c r="B41" s="527"/>
      <c r="C41" s="527"/>
      <c r="D41" s="521"/>
      <c r="E41" s="524"/>
      <c r="F41" s="529"/>
      <c r="G41" s="359"/>
      <c r="H41" s="536"/>
      <c r="I41" s="532"/>
      <c r="J41" s="532"/>
      <c r="K41" s="532"/>
      <c r="L41" s="532"/>
      <c r="M41" s="534"/>
    </row>
    <row r="42" spans="1:169">
      <c r="A42" s="526"/>
      <c r="B42" s="527"/>
      <c r="C42" s="527"/>
      <c r="D42" s="521"/>
      <c r="E42" s="524"/>
      <c r="F42" s="529"/>
      <c r="G42" s="359"/>
      <c r="H42" s="536"/>
      <c r="I42" s="532"/>
      <c r="J42" s="532"/>
      <c r="K42" s="532"/>
      <c r="L42" s="532"/>
      <c r="M42" s="534"/>
    </row>
    <row r="43" spans="1:169">
      <c r="A43" s="526"/>
      <c r="B43" s="527"/>
      <c r="C43" s="527"/>
      <c r="D43" s="521"/>
      <c r="E43" s="524"/>
      <c r="F43" s="529"/>
      <c r="G43" s="359"/>
      <c r="H43" s="536"/>
      <c r="I43" s="532"/>
      <c r="J43" s="532"/>
      <c r="K43" s="532"/>
      <c r="L43" s="532"/>
      <c r="M43" s="534"/>
    </row>
    <row r="44" spans="1:169">
      <c r="A44" s="526"/>
      <c r="B44" s="527"/>
      <c r="C44" s="527"/>
      <c r="D44" s="521"/>
      <c r="E44" s="524"/>
      <c r="F44" s="529"/>
      <c r="G44" s="359"/>
      <c r="H44" s="536"/>
      <c r="I44" s="532"/>
      <c r="J44" s="532"/>
      <c r="K44" s="532"/>
      <c r="L44" s="532"/>
      <c r="M44" s="534"/>
    </row>
    <row r="45" spans="1:169">
      <c r="A45" s="526"/>
      <c r="B45" s="527"/>
      <c r="C45" s="527"/>
      <c r="D45" s="521"/>
      <c r="E45" s="524"/>
      <c r="F45" s="529"/>
      <c r="G45" s="359"/>
      <c r="H45" s="536"/>
      <c r="I45" s="532"/>
      <c r="J45" s="532"/>
      <c r="K45" s="532"/>
      <c r="L45" s="532"/>
      <c r="M45" s="534"/>
    </row>
    <row r="46" spans="1:169">
      <c r="A46" s="526"/>
      <c r="B46" s="527"/>
      <c r="C46" s="527"/>
      <c r="D46" s="521"/>
      <c r="E46" s="524"/>
      <c r="F46" s="529"/>
      <c r="G46" s="359"/>
      <c r="H46" s="536"/>
      <c r="I46" s="532"/>
      <c r="J46" s="532"/>
      <c r="K46" s="532"/>
      <c r="L46" s="532"/>
      <c r="M46" s="534"/>
    </row>
    <row r="47" spans="1:169">
      <c r="A47" s="526"/>
      <c r="B47" s="527"/>
      <c r="C47" s="527"/>
      <c r="D47" s="521"/>
      <c r="E47" s="524"/>
      <c r="F47" s="529"/>
      <c r="G47" s="359"/>
      <c r="H47" s="536"/>
      <c r="I47" s="532"/>
      <c r="J47" s="532"/>
      <c r="K47" s="532"/>
      <c r="L47" s="532"/>
      <c r="M47" s="534"/>
    </row>
    <row r="48" spans="1:169">
      <c r="A48" s="526"/>
      <c r="B48" s="527"/>
      <c r="C48" s="527"/>
      <c r="D48" s="521"/>
      <c r="E48" s="524"/>
      <c r="F48" s="529"/>
      <c r="G48" s="359"/>
      <c r="H48" s="536"/>
      <c r="I48" s="532"/>
      <c r="J48" s="532"/>
      <c r="K48" s="532"/>
      <c r="L48" s="532"/>
      <c r="M48" s="534"/>
    </row>
    <row r="49" spans="1:13" ht="15.75" thickBot="1">
      <c r="A49" s="572"/>
      <c r="B49" s="528"/>
      <c r="C49" s="528"/>
      <c r="D49" s="522"/>
      <c r="E49" s="525"/>
      <c r="F49" s="530"/>
      <c r="G49" s="360"/>
      <c r="H49" s="537"/>
      <c r="I49" s="533"/>
      <c r="J49" s="533"/>
      <c r="K49" s="532"/>
      <c r="L49" s="532"/>
      <c r="M49" s="535"/>
    </row>
  </sheetData>
  <mergeCells count="69">
    <mergeCell ref="A6:B6"/>
    <mergeCell ref="C6:M6"/>
    <mergeCell ref="A5:B5"/>
    <mergeCell ref="C5:M5"/>
    <mergeCell ref="A1:B2"/>
    <mergeCell ref="C1:J3"/>
    <mergeCell ref="K1:M3"/>
    <mergeCell ref="A4:B4"/>
    <mergeCell ref="C4:M4"/>
    <mergeCell ref="A9:G9"/>
    <mergeCell ref="A10:A19"/>
    <mergeCell ref="B10:B19"/>
    <mergeCell ref="C10:C19"/>
    <mergeCell ref="D10:D19"/>
    <mergeCell ref="E10:E19"/>
    <mergeCell ref="F10:F19"/>
    <mergeCell ref="G10:G19"/>
    <mergeCell ref="K7:L7"/>
    <mergeCell ref="M7:M8"/>
    <mergeCell ref="H20:H29"/>
    <mergeCell ref="I20:I29"/>
    <mergeCell ref="M10:M19"/>
    <mergeCell ref="H10:H19"/>
    <mergeCell ref="I10:I19"/>
    <mergeCell ref="J10:J19"/>
    <mergeCell ref="K10:K19"/>
    <mergeCell ref="L10:L19"/>
    <mergeCell ref="J20:J29"/>
    <mergeCell ref="M20:M29"/>
    <mergeCell ref="K20:K29"/>
    <mergeCell ref="L20:L29"/>
    <mergeCell ref="A7:C7"/>
    <mergeCell ref="D7:F7"/>
    <mergeCell ref="G7:G8"/>
    <mergeCell ref="H7:H8"/>
    <mergeCell ref="I7:J7"/>
    <mergeCell ref="M30:M39"/>
    <mergeCell ref="J30:J39"/>
    <mergeCell ref="K30:K39"/>
    <mergeCell ref="L30:L39"/>
    <mergeCell ref="G30:G39"/>
    <mergeCell ref="H30:H39"/>
    <mergeCell ref="I30:I39"/>
    <mergeCell ref="A20:A29"/>
    <mergeCell ref="B20:B29"/>
    <mergeCell ref="A40:A49"/>
    <mergeCell ref="B40:B49"/>
    <mergeCell ref="C40:C49"/>
    <mergeCell ref="C20:C29"/>
    <mergeCell ref="A30:A39"/>
    <mergeCell ref="B30:B39"/>
    <mergeCell ref="C30:C39"/>
    <mergeCell ref="D20:D29"/>
    <mergeCell ref="E20:E29"/>
    <mergeCell ref="F20:F29"/>
    <mergeCell ref="G20:G29"/>
    <mergeCell ref="D40:D49"/>
    <mergeCell ref="E40:E49"/>
    <mergeCell ref="F30:F39"/>
    <mergeCell ref="D30:D39"/>
    <mergeCell ref="E30:E39"/>
    <mergeCell ref="K40:K49"/>
    <mergeCell ref="L40:L49"/>
    <mergeCell ref="M40:M49"/>
    <mergeCell ref="F40:F49"/>
    <mergeCell ref="G40:G49"/>
    <mergeCell ref="H40:H49"/>
    <mergeCell ref="I40:I49"/>
    <mergeCell ref="J40:J49"/>
  </mergeCells>
  <conditionalFormatting sqref="A7:B7">
    <cfRule type="containsText" dxfId="149" priority="210" operator="containsText" text="3- Moderado">
      <formula>NOT(ISERROR(SEARCH("3- Moderado",A7)))</formula>
    </cfRule>
    <cfRule type="containsText" dxfId="148" priority="211" operator="containsText" text="6- Moderado">
      <formula>NOT(ISERROR(SEARCH("6- Moderado",A7)))</formula>
    </cfRule>
    <cfRule type="containsText" dxfId="147" priority="212" operator="containsText" text="4- Moderado">
      <formula>NOT(ISERROR(SEARCH("4- Moderado",A7)))</formula>
    </cfRule>
    <cfRule type="containsText" dxfId="146" priority="213" operator="containsText" text="3- Bajo">
      <formula>NOT(ISERROR(SEARCH("3- Bajo",A7)))</formula>
    </cfRule>
    <cfRule type="containsText" dxfId="145" priority="214" operator="containsText" text="4- Bajo">
      <formula>NOT(ISERROR(SEARCH("4- Bajo",A7)))</formula>
    </cfRule>
    <cfRule type="containsText" dxfId="144" priority="215" operator="containsText" text="1- Bajo">
      <formula>NOT(ISERROR(SEARCH("1- Bajo",A7)))</formula>
    </cfRule>
  </conditionalFormatting>
  <conditionalFormatting sqref="A10:E10">
    <cfRule type="containsText" dxfId="143" priority="204" operator="containsText" text="3- Moderado">
      <formula>NOT(ISERROR(SEARCH("3- Moderado",A10)))</formula>
    </cfRule>
    <cfRule type="containsText" dxfId="142" priority="205" operator="containsText" text="6- Moderado">
      <formula>NOT(ISERROR(SEARCH("6- Moderado",A10)))</formula>
    </cfRule>
    <cfRule type="containsText" dxfId="141" priority="206" operator="containsText" text="4- Moderado">
      <formula>NOT(ISERROR(SEARCH("4- Moderado",A10)))</formula>
    </cfRule>
    <cfRule type="containsText" dxfId="140" priority="207" operator="containsText" text="3- Bajo">
      <formula>NOT(ISERROR(SEARCH("3- Bajo",A10)))</formula>
    </cfRule>
    <cfRule type="containsText" dxfId="139" priority="208" operator="containsText" text="4- Bajo">
      <formula>NOT(ISERROR(SEARCH("4- Bajo",A10)))</formula>
    </cfRule>
    <cfRule type="containsText" dxfId="138" priority="209" operator="containsText" text="1- Bajo">
      <formula>NOT(ISERROR(SEARCH("1- Bajo",A10)))</formula>
    </cfRule>
  </conditionalFormatting>
  <conditionalFormatting sqref="A20:E20">
    <cfRule type="containsText" dxfId="137" priority="158" operator="containsText" text="3- Moderado">
      <formula>NOT(ISERROR(SEARCH("3- Moderado",A20)))</formula>
    </cfRule>
    <cfRule type="containsText" dxfId="136" priority="159" operator="containsText" text="6- Moderado">
      <formula>NOT(ISERROR(SEARCH("6- Moderado",A20)))</formula>
    </cfRule>
    <cfRule type="containsText" dxfId="135" priority="160" operator="containsText" text="4- Moderado">
      <formula>NOT(ISERROR(SEARCH("4- Moderado",A20)))</formula>
    </cfRule>
    <cfRule type="containsText" dxfId="134" priority="161" operator="containsText" text="3- Bajo">
      <formula>NOT(ISERROR(SEARCH("3- Bajo",A20)))</formula>
    </cfRule>
    <cfRule type="containsText" dxfId="133" priority="162" operator="containsText" text="4- Bajo">
      <formula>NOT(ISERROR(SEARCH("4- Bajo",A20)))</formula>
    </cfRule>
    <cfRule type="containsText" dxfId="132" priority="163" operator="containsText" text="1- Bajo">
      <formula>NOT(ISERROR(SEARCH("1- Bajo",A20)))</formula>
    </cfRule>
  </conditionalFormatting>
  <conditionalFormatting sqref="A30:E30">
    <cfRule type="containsText" dxfId="131" priority="130" operator="containsText" text="3- Moderado">
      <formula>NOT(ISERROR(SEARCH("3- Moderado",A30)))</formula>
    </cfRule>
    <cfRule type="containsText" dxfId="130" priority="131" operator="containsText" text="6- Moderado">
      <formula>NOT(ISERROR(SEARCH("6- Moderado",A30)))</formula>
    </cfRule>
    <cfRule type="containsText" dxfId="129" priority="132" operator="containsText" text="4- Moderado">
      <formula>NOT(ISERROR(SEARCH("4- Moderado",A30)))</formula>
    </cfRule>
    <cfRule type="containsText" dxfId="128" priority="133" operator="containsText" text="3- Bajo">
      <formula>NOT(ISERROR(SEARCH("3- Bajo",A30)))</formula>
    </cfRule>
    <cfRule type="containsText" dxfId="127" priority="134" operator="containsText" text="4- Bajo">
      <formula>NOT(ISERROR(SEARCH("4- Bajo",A30)))</formula>
    </cfRule>
    <cfRule type="containsText" dxfId="126" priority="135" operator="containsText" text="1- Bajo">
      <formula>NOT(ISERROR(SEARCH("1- Bajo",A30)))</formula>
    </cfRule>
  </conditionalFormatting>
  <conditionalFormatting sqref="A40:E40">
    <cfRule type="containsText" dxfId="125" priority="53" operator="containsText" text="3- Moderado">
      <formula>NOT(ISERROR(SEARCH("3- Moderado",A40)))</formula>
    </cfRule>
    <cfRule type="containsText" dxfId="124" priority="54" operator="containsText" text="6- Moderado">
      <formula>NOT(ISERROR(SEARCH("6- Moderado",A40)))</formula>
    </cfRule>
    <cfRule type="containsText" dxfId="123" priority="55" operator="containsText" text="4- Moderado">
      <formula>NOT(ISERROR(SEARCH("4- Moderado",A40)))</formula>
    </cfRule>
    <cfRule type="containsText" dxfId="122" priority="56" operator="containsText" text="3- Bajo">
      <formula>NOT(ISERROR(SEARCH("3- Bajo",A40)))</formula>
    </cfRule>
    <cfRule type="containsText" dxfId="121" priority="57" operator="containsText" text="4- Bajo">
      <formula>NOT(ISERROR(SEARCH("4- Bajo",A40)))</formula>
    </cfRule>
    <cfRule type="containsText" dxfId="120" priority="58" operator="containsText" text="1- Bajo">
      <formula>NOT(ISERROR(SEARCH("1- Bajo",A40)))</formula>
    </cfRule>
  </conditionalFormatting>
  <conditionalFormatting sqref="C8:F8">
    <cfRule type="containsText" dxfId="119" priority="176" operator="containsText" text="3- Moderado">
      <formula>NOT(ISERROR(SEARCH("3- Moderado",C8)))</formula>
    </cfRule>
    <cfRule type="containsText" dxfId="118" priority="177" operator="containsText" text="6- Moderado">
      <formula>NOT(ISERROR(SEARCH("6- Moderado",C8)))</formula>
    </cfRule>
    <cfRule type="containsText" dxfId="117" priority="178" operator="containsText" text="4- Moderado">
      <formula>NOT(ISERROR(SEARCH("4- Moderado",C8)))</formula>
    </cfRule>
    <cfRule type="containsText" dxfId="116" priority="179" operator="containsText" text="3- Bajo">
      <formula>NOT(ISERROR(SEARCH("3- Bajo",C8)))</formula>
    </cfRule>
    <cfRule type="containsText" dxfId="115" priority="180" operator="containsText" text="4- Bajo">
      <formula>NOT(ISERROR(SEARCH("4- Bajo",C8)))</formula>
    </cfRule>
    <cfRule type="containsText" dxfId="114" priority="181" operator="containsText" text="1- Bajo">
      <formula>NOT(ISERROR(SEARCH("1- Bajo",C8)))</formula>
    </cfRule>
  </conditionalFormatting>
  <conditionalFormatting sqref="D10:D49">
    <cfRule type="containsText" dxfId="113" priority="5" operator="containsText" text="Muy Alta">
      <formula>NOT(ISERROR(SEARCH("Muy Alta",D10)))</formula>
    </cfRule>
    <cfRule type="containsText" dxfId="112" priority="6" operator="containsText" text="Alta">
      <formula>NOT(ISERROR(SEARCH("Alta",D10)))</formula>
    </cfRule>
    <cfRule type="containsText" dxfId="111" priority="7" operator="containsText" text="Baja">
      <formula>NOT(ISERROR(SEARCH("Baja",D10)))</formula>
    </cfRule>
    <cfRule type="containsText" dxfId="110" priority="8" operator="containsText" text="Muy Baja">
      <formula>NOT(ISERROR(SEARCH("Muy Baja",D10)))</formula>
    </cfRule>
    <cfRule type="containsText" dxfId="109" priority="10" operator="containsText" text="Media">
      <formula>NOT(ISERROR(SEARCH("Media",D10)))</formula>
    </cfRule>
  </conditionalFormatting>
  <conditionalFormatting sqref="E10:E49">
    <cfRule type="containsText" dxfId="108" priority="1" operator="containsText" text="Catastrófico">
      <formula>NOT(ISERROR(SEARCH("Catastrófico",E10)))</formula>
    </cfRule>
    <cfRule type="containsText" dxfId="107" priority="2" operator="containsText" text="Mayor">
      <formula>NOT(ISERROR(SEARCH("Mayor",E10)))</formula>
    </cfRule>
    <cfRule type="containsText" dxfId="106" priority="3" operator="containsText" text="Menor">
      <formula>NOT(ISERROR(SEARCH("Menor",E10)))</formula>
    </cfRule>
    <cfRule type="containsText" dxfId="105" priority="4" operator="containsText" text="Leve">
      <formula>NOT(ISERROR(SEARCH("Leve",E10)))</formula>
    </cfRule>
  </conditionalFormatting>
  <conditionalFormatting sqref="E10:F49">
    <cfRule type="containsText" dxfId="104" priority="9" operator="containsText" text="Moderado">
      <formula>NOT(ISERROR(SEARCH("Moderado",E10)))</formula>
    </cfRule>
  </conditionalFormatting>
  <conditionalFormatting sqref="F10:F19">
    <cfRule type="colorScale" priority="1336">
      <colorScale>
        <cfvo type="min"/>
        <cfvo type="max"/>
        <color rgb="FFFF7128"/>
        <color rgb="FFFFEF9C"/>
      </colorScale>
    </cfRule>
  </conditionalFormatting>
  <conditionalFormatting sqref="F10:F49">
    <cfRule type="containsText" dxfId="103" priority="17" operator="containsText" text="Bajo">
      <formula>NOT(ISERROR(SEARCH("Bajo",F10)))</formula>
    </cfRule>
    <cfRule type="containsText" dxfId="102" priority="18" operator="containsText" text="Moderado">
      <formula>NOT(ISERROR(SEARCH("Moderado",F10)))</formula>
    </cfRule>
    <cfRule type="containsText" dxfId="101" priority="19" operator="containsText" text="Alto">
      <formula>NOT(ISERROR(SEARCH("Alto",F10)))</formula>
    </cfRule>
    <cfRule type="containsText" dxfId="100" priority="20" operator="containsText" text="Extremo">
      <formula>NOT(ISERROR(SEARCH("Extremo",F10)))</formula>
    </cfRule>
  </conditionalFormatting>
  <conditionalFormatting sqref="F20:F29">
    <cfRule type="colorScale" priority="175">
      <colorScale>
        <cfvo type="min"/>
        <cfvo type="max"/>
        <color rgb="FFFF7128"/>
        <color rgb="FFFFEF9C"/>
      </colorScale>
    </cfRule>
  </conditionalFormatting>
  <conditionalFormatting sqref="F30:F39">
    <cfRule type="colorScale" priority="147">
      <colorScale>
        <cfvo type="min"/>
        <cfvo type="max"/>
        <color rgb="FFFF7128"/>
        <color rgb="FFFFEF9C"/>
      </colorScale>
    </cfRule>
  </conditionalFormatting>
  <conditionalFormatting sqref="F40:F49">
    <cfRule type="colorScale" priority="63">
      <colorScale>
        <cfvo type="min"/>
        <cfvo type="max"/>
        <color rgb="FFFF7128"/>
        <color rgb="FFFFEF9C"/>
      </colorScale>
    </cfRule>
  </conditionalFormatting>
  <dataValidations disablePrompts="1"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00000000-0002-0000-0A00-000000000000}"/>
    <dataValidation allowBlank="1" showInputMessage="1" showErrorMessage="1" prompt="Describir las actividades que se van a desarrollar para el proyecto" sqref="H7" xr:uid="{00000000-0002-0000-0A00-000001000000}"/>
    <dataValidation allowBlank="1" showInputMessage="1" showErrorMessage="1" prompt="Seleccionar si el responsable es el responsable de las acciones es el nivel central" sqref="I7:I8" xr:uid="{00000000-0002-0000-0A00-000002000000}"/>
    <dataValidation allowBlank="1" showInputMessage="1" showErrorMessage="1" prompt="seleccionar si el responsable de ejecutar las acciones es el nivel central" sqref="J8" xr:uid="{00000000-0002-0000-0A00-000003000000}"/>
  </dataValidations>
  <printOptions horizontalCentered="1"/>
  <pageMargins left="0.70866141732283472" right="0.70866141732283472" top="0.74803149606299213" bottom="0.74803149606299213" header="0.31496062992125984" footer="0.31496062992125984"/>
  <pageSetup scale="10" fitToHeight="0" orientation="landscape" horizontalDpi="4294967294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A00-000004000000}">
          <x14:formula1>
            <xm:f>'9- Matriz de Calor '!$S$8:$S$11</xm:f>
          </x14:formula1>
          <xm:sqref>G10:G49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A22EE-2BC4-4567-8B39-14B56DA29424}">
  <dimension ref="A1:JK49"/>
  <sheetViews>
    <sheetView topLeftCell="A7" zoomScale="70" zoomScaleNormal="70" workbookViewId="0">
      <selection activeCell="A7" sqref="A1:XFD1048576"/>
    </sheetView>
  </sheetViews>
  <sheetFormatPr baseColWidth="10"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96" customWidth="1"/>
    <col min="5" max="5" width="18.5703125" style="27" customWidth="1"/>
    <col min="6" max="6" width="18.28515625" style="27" bestFit="1" customWidth="1"/>
    <col min="7" max="7" width="18.28515625" bestFit="1" customWidth="1"/>
    <col min="8" max="8" width="32.7109375" customWidth="1"/>
    <col min="9" max="9" width="16.5703125" customWidth="1"/>
    <col min="10" max="10" width="14.28515625" customWidth="1"/>
    <col min="11" max="11" width="17.7109375" customWidth="1"/>
    <col min="12" max="12" width="17.5703125" customWidth="1"/>
    <col min="13" max="13" width="48.28515625" customWidth="1"/>
    <col min="14" max="169" width="11.42578125" style="2"/>
  </cols>
  <sheetData>
    <row r="1" spans="1:271" s="19" customFormat="1" ht="16.5" customHeight="1">
      <c r="A1" s="551"/>
      <c r="B1" s="552"/>
      <c r="C1" s="555"/>
      <c r="D1" s="555"/>
      <c r="E1" s="555"/>
      <c r="F1" s="555"/>
      <c r="G1" s="555"/>
      <c r="H1" s="555"/>
      <c r="I1" s="555"/>
      <c r="J1" s="556"/>
      <c r="K1" s="550" t="s">
        <v>289</v>
      </c>
      <c r="L1" s="550"/>
      <c r="M1" s="550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</row>
    <row r="2" spans="1:271" s="19" customFormat="1" ht="39.75" customHeight="1">
      <c r="A2" s="553"/>
      <c r="B2" s="554"/>
      <c r="C2" s="557"/>
      <c r="D2" s="557"/>
      <c r="E2" s="557"/>
      <c r="F2" s="557"/>
      <c r="G2" s="557"/>
      <c r="H2" s="557"/>
      <c r="I2" s="557"/>
      <c r="J2" s="558"/>
      <c r="K2" s="550"/>
      <c r="L2" s="550"/>
      <c r="M2" s="550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</row>
    <row r="3" spans="1:271" s="19" customFormat="1" ht="3" customHeight="1">
      <c r="A3" s="1"/>
      <c r="B3" s="1"/>
      <c r="C3" s="557"/>
      <c r="D3" s="557"/>
      <c r="E3" s="557"/>
      <c r="F3" s="557"/>
      <c r="G3" s="557"/>
      <c r="H3" s="557"/>
      <c r="I3" s="557"/>
      <c r="J3" s="558"/>
      <c r="K3" s="550"/>
      <c r="L3" s="550"/>
      <c r="M3" s="550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</row>
    <row r="4" spans="1:271" s="19" customFormat="1" ht="40.9" customHeight="1">
      <c r="A4" s="405" t="s">
        <v>104</v>
      </c>
      <c r="B4" s="405"/>
      <c r="C4" s="454" t="s">
        <v>290</v>
      </c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</row>
    <row r="5" spans="1:271" s="19" customFormat="1" ht="62.45" customHeight="1">
      <c r="A5" s="405" t="s">
        <v>105</v>
      </c>
      <c r="B5" s="405"/>
      <c r="C5" s="461" t="s">
        <v>175</v>
      </c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</row>
    <row r="6" spans="1:271" s="19" customFormat="1" ht="40.9" customHeight="1" thickBot="1">
      <c r="A6" s="405" t="s">
        <v>106</v>
      </c>
      <c r="B6" s="405"/>
      <c r="C6" s="569" t="s">
        <v>176</v>
      </c>
      <c r="D6" s="570"/>
      <c r="E6" s="570"/>
      <c r="F6" s="570"/>
      <c r="G6" s="570"/>
      <c r="H6" s="570"/>
      <c r="I6" s="570"/>
      <c r="J6" s="570"/>
      <c r="K6" s="570"/>
      <c r="L6" s="570"/>
      <c r="M6" s="571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</row>
    <row r="7" spans="1:271" s="23" customFormat="1" ht="40.5" customHeight="1" thickTop="1" thickBot="1">
      <c r="A7" s="564" t="s">
        <v>291</v>
      </c>
      <c r="B7" s="565"/>
      <c r="C7" s="566"/>
      <c r="D7" s="567" t="s">
        <v>292</v>
      </c>
      <c r="E7" s="567"/>
      <c r="F7" s="567"/>
      <c r="G7" s="568" t="s">
        <v>304</v>
      </c>
      <c r="H7" s="559" t="s">
        <v>294</v>
      </c>
      <c r="I7" s="561" t="s">
        <v>295</v>
      </c>
      <c r="J7" s="562"/>
      <c r="K7" s="561" t="s">
        <v>296</v>
      </c>
      <c r="L7" s="562"/>
      <c r="M7" s="563" t="s">
        <v>297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</row>
    <row r="8" spans="1:271" s="24" customFormat="1" ht="108" customHeight="1" thickTop="1" thickBot="1">
      <c r="A8" s="287" t="s">
        <v>13</v>
      </c>
      <c r="B8" s="287" t="s">
        <v>46</v>
      </c>
      <c r="C8" s="287" t="s">
        <v>48</v>
      </c>
      <c r="D8" s="28" t="s">
        <v>58</v>
      </c>
      <c r="E8" s="28" t="s">
        <v>298</v>
      </c>
      <c r="F8" s="28" t="s">
        <v>299</v>
      </c>
      <c r="G8" s="568"/>
      <c r="H8" s="560"/>
      <c r="I8" s="29" t="s">
        <v>300</v>
      </c>
      <c r="J8" s="29" t="s">
        <v>301</v>
      </c>
      <c r="K8" s="29" t="s">
        <v>302</v>
      </c>
      <c r="L8" s="29" t="s">
        <v>303</v>
      </c>
      <c r="M8" s="563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</row>
    <row r="9" spans="1:271" s="25" customFormat="1" ht="21.75" customHeight="1" thickTop="1" thickBot="1">
      <c r="A9" s="539"/>
      <c r="B9" s="540"/>
      <c r="C9" s="540"/>
      <c r="D9" s="540"/>
      <c r="E9" s="540"/>
      <c r="F9" s="540"/>
      <c r="G9" s="540"/>
      <c r="H9" s="30"/>
      <c r="I9" s="30"/>
      <c r="J9" s="30"/>
      <c r="K9" s="30"/>
      <c r="L9" s="30"/>
      <c r="M9" s="30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271" s="26" customFormat="1" ht="15" customHeight="1">
      <c r="A10" s="541">
        <f>'7- Mapa Final'!A10</f>
        <v>1</v>
      </c>
      <c r="B10" s="542" t="str">
        <f>'7- Mapa Final'!B10</f>
        <v>Vencimiento de Términos</v>
      </c>
      <c r="C10" s="542" t="str">
        <f>'7- Mapa Final'!C10</f>
        <v>Posibilidad de que se realicen actuaciones procesales o de  dar respuesta a las solicitudes de los usuarios de la administración de justicia después del  término legal establecido para decidir sobre los conflictos presentados a los jueces.</v>
      </c>
      <c r="D10" s="548" t="str">
        <f>'7- Mapa Final'!J10</f>
        <v>Muy Baja - 1</v>
      </c>
      <c r="E10" s="549" t="str">
        <f>'7- Mapa Final'!K10</f>
        <v>Leve - 1</v>
      </c>
      <c r="F10" s="545" t="str">
        <f>'7- Mapa Final'!M10</f>
        <v>Bajo - 1</v>
      </c>
      <c r="G10" s="358" t="s">
        <v>190</v>
      </c>
      <c r="H10" s="546" t="s">
        <v>484</v>
      </c>
      <c r="I10" s="547"/>
      <c r="J10" s="547" t="s">
        <v>485</v>
      </c>
      <c r="K10" s="543">
        <v>45108</v>
      </c>
      <c r="L10" s="543">
        <v>45199</v>
      </c>
      <c r="M10" s="544" t="s">
        <v>486</v>
      </c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</row>
    <row r="11" spans="1:271" s="26" customFormat="1" ht="13.5" customHeight="1">
      <c r="A11" s="526"/>
      <c r="B11" s="527"/>
      <c r="C11" s="527"/>
      <c r="D11" s="521"/>
      <c r="E11" s="524"/>
      <c r="F11" s="529"/>
      <c r="G11" s="359"/>
      <c r="H11" s="536"/>
      <c r="I11" s="532"/>
      <c r="J11" s="532"/>
      <c r="K11" s="532"/>
      <c r="L11" s="532"/>
      <c r="M11" s="538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</row>
    <row r="12" spans="1:271" s="26" customFormat="1" ht="13.5" customHeight="1">
      <c r="A12" s="526"/>
      <c r="B12" s="527"/>
      <c r="C12" s="527"/>
      <c r="D12" s="521"/>
      <c r="E12" s="524"/>
      <c r="F12" s="529"/>
      <c r="G12" s="359"/>
      <c r="H12" s="536"/>
      <c r="I12" s="532"/>
      <c r="J12" s="532"/>
      <c r="K12" s="532"/>
      <c r="L12" s="532"/>
      <c r="M12" s="538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</row>
    <row r="13" spans="1:271" s="26" customFormat="1" ht="13.5" customHeight="1">
      <c r="A13" s="526"/>
      <c r="B13" s="527"/>
      <c r="C13" s="527"/>
      <c r="D13" s="521"/>
      <c r="E13" s="524"/>
      <c r="F13" s="529"/>
      <c r="G13" s="359"/>
      <c r="H13" s="536"/>
      <c r="I13" s="532"/>
      <c r="J13" s="532"/>
      <c r="K13" s="532"/>
      <c r="L13" s="532"/>
      <c r="M13" s="538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</row>
    <row r="14" spans="1:271" s="26" customFormat="1" ht="13.5" customHeight="1">
      <c r="A14" s="526"/>
      <c r="B14" s="527"/>
      <c r="C14" s="527"/>
      <c r="D14" s="521"/>
      <c r="E14" s="524"/>
      <c r="F14" s="529"/>
      <c r="G14" s="359"/>
      <c r="H14" s="536"/>
      <c r="I14" s="532"/>
      <c r="J14" s="532"/>
      <c r="K14" s="532"/>
      <c r="L14" s="532"/>
      <c r="M14" s="538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</row>
    <row r="15" spans="1:271" s="26" customFormat="1" ht="13.5" customHeight="1">
      <c r="A15" s="526"/>
      <c r="B15" s="527"/>
      <c r="C15" s="527"/>
      <c r="D15" s="521"/>
      <c r="E15" s="524"/>
      <c r="F15" s="529"/>
      <c r="G15" s="359"/>
      <c r="H15" s="536"/>
      <c r="I15" s="532"/>
      <c r="J15" s="532"/>
      <c r="K15" s="532"/>
      <c r="L15" s="532"/>
      <c r="M15" s="538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</row>
    <row r="16" spans="1:271" s="26" customFormat="1" ht="13.5" customHeight="1">
      <c r="A16" s="526"/>
      <c r="B16" s="527"/>
      <c r="C16" s="527"/>
      <c r="D16" s="521"/>
      <c r="E16" s="524"/>
      <c r="F16" s="529"/>
      <c r="G16" s="359"/>
      <c r="H16" s="536"/>
      <c r="I16" s="532"/>
      <c r="J16" s="532"/>
      <c r="K16" s="532"/>
      <c r="L16" s="532"/>
      <c r="M16" s="538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</row>
    <row r="17" spans="1:169" s="26" customFormat="1" ht="13.5" customHeight="1">
      <c r="A17" s="526"/>
      <c r="B17" s="527"/>
      <c r="C17" s="527"/>
      <c r="D17" s="521"/>
      <c r="E17" s="524"/>
      <c r="F17" s="529"/>
      <c r="G17" s="359"/>
      <c r="H17" s="536"/>
      <c r="I17" s="532"/>
      <c r="J17" s="532"/>
      <c r="K17" s="532"/>
      <c r="L17" s="532"/>
      <c r="M17" s="538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</row>
    <row r="18" spans="1:169" s="26" customFormat="1" ht="13.5" customHeight="1">
      <c r="A18" s="526"/>
      <c r="B18" s="527"/>
      <c r="C18" s="527"/>
      <c r="D18" s="521"/>
      <c r="E18" s="524"/>
      <c r="F18" s="529"/>
      <c r="G18" s="359"/>
      <c r="H18" s="536"/>
      <c r="I18" s="532"/>
      <c r="J18" s="532"/>
      <c r="K18" s="532"/>
      <c r="L18" s="532"/>
      <c r="M18" s="538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</row>
    <row r="19" spans="1:169" s="26" customFormat="1" ht="21.75" customHeight="1" thickBot="1">
      <c r="A19" s="526"/>
      <c r="B19" s="527"/>
      <c r="C19" s="527"/>
      <c r="D19" s="521"/>
      <c r="E19" s="524"/>
      <c r="F19" s="529"/>
      <c r="G19" s="359"/>
      <c r="H19" s="536"/>
      <c r="I19" s="532"/>
      <c r="J19" s="532"/>
      <c r="K19" s="532"/>
      <c r="L19" s="532"/>
      <c r="M19" s="538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</row>
    <row r="20" spans="1:169" s="26" customFormat="1" ht="12.75">
      <c r="A20" s="526">
        <f>'7- Mapa Final'!A20</f>
        <v>2</v>
      </c>
      <c r="B20" s="527" t="str">
        <f>'7- Mapa Final'!B20</f>
        <v xml:space="preserve"> Incumplimiento de los objetivos y metas trazadas por el Despacho</v>
      </c>
      <c r="C20" s="527" t="str">
        <f>'7- Mapa Final'!C20</f>
        <v>Posibilidad de Incumplimiento de las metas establecidas debido al alto de volumen  de trámites procesales</v>
      </c>
      <c r="D20" s="520" t="str">
        <f>'7- Mapa Final'!J20</f>
        <v>Muy Baja - 1</v>
      </c>
      <c r="E20" s="523" t="str">
        <f>'7- Mapa Final'!K20</f>
        <v>Leve - 1</v>
      </c>
      <c r="F20" s="529" t="str">
        <f>'7- Mapa Final'!M20</f>
        <v>Bajo - 1</v>
      </c>
      <c r="G20" s="359" t="s">
        <v>191</v>
      </c>
      <c r="H20" s="536" t="s">
        <v>488</v>
      </c>
      <c r="I20" s="532"/>
      <c r="J20" s="532" t="s">
        <v>485</v>
      </c>
      <c r="K20" s="543">
        <v>45108</v>
      </c>
      <c r="L20" s="543">
        <v>45199</v>
      </c>
      <c r="M20" s="538" t="s">
        <v>486</v>
      </c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</row>
    <row r="21" spans="1:169" s="26" customFormat="1" ht="12.75" customHeight="1">
      <c r="A21" s="526"/>
      <c r="B21" s="527"/>
      <c r="C21" s="527"/>
      <c r="D21" s="521"/>
      <c r="E21" s="524"/>
      <c r="F21" s="529"/>
      <c r="G21" s="359"/>
      <c r="H21" s="536"/>
      <c r="I21" s="532"/>
      <c r="J21" s="532"/>
      <c r="K21" s="532"/>
      <c r="L21" s="532"/>
      <c r="M21" s="538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</row>
    <row r="22" spans="1:169" s="26" customFormat="1" ht="12.75" customHeight="1">
      <c r="A22" s="526"/>
      <c r="B22" s="527"/>
      <c r="C22" s="527"/>
      <c r="D22" s="521"/>
      <c r="E22" s="524"/>
      <c r="F22" s="529"/>
      <c r="G22" s="359"/>
      <c r="H22" s="536"/>
      <c r="I22" s="532"/>
      <c r="J22" s="532"/>
      <c r="K22" s="532"/>
      <c r="L22" s="532"/>
      <c r="M22" s="538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</row>
    <row r="23" spans="1:169" s="26" customFormat="1" ht="12.75" customHeight="1">
      <c r="A23" s="526"/>
      <c r="B23" s="527"/>
      <c r="C23" s="527"/>
      <c r="D23" s="521"/>
      <c r="E23" s="524"/>
      <c r="F23" s="529"/>
      <c r="G23" s="359"/>
      <c r="H23" s="536"/>
      <c r="I23" s="532"/>
      <c r="J23" s="532"/>
      <c r="K23" s="532"/>
      <c r="L23" s="532"/>
      <c r="M23" s="538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</row>
    <row r="24" spans="1:169" s="26" customFormat="1" ht="13.5" customHeight="1">
      <c r="A24" s="526"/>
      <c r="B24" s="527"/>
      <c r="C24" s="527"/>
      <c r="D24" s="521"/>
      <c r="E24" s="524"/>
      <c r="F24" s="529"/>
      <c r="G24" s="359"/>
      <c r="H24" s="536"/>
      <c r="I24" s="532"/>
      <c r="J24" s="532"/>
      <c r="K24" s="532"/>
      <c r="L24" s="532"/>
      <c r="M24" s="538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</row>
    <row r="25" spans="1:169">
      <c r="A25" s="526"/>
      <c r="B25" s="527"/>
      <c r="C25" s="527"/>
      <c r="D25" s="521"/>
      <c r="E25" s="524"/>
      <c r="F25" s="529"/>
      <c r="G25" s="359"/>
      <c r="H25" s="536"/>
      <c r="I25" s="532"/>
      <c r="J25" s="532"/>
      <c r="K25" s="532"/>
      <c r="L25" s="532"/>
      <c r="M25" s="538"/>
      <c r="N25" s="34"/>
      <c r="O25" s="34"/>
    </row>
    <row r="26" spans="1:169">
      <c r="A26" s="526"/>
      <c r="B26" s="527"/>
      <c r="C26" s="527"/>
      <c r="D26" s="521"/>
      <c r="E26" s="524"/>
      <c r="F26" s="529"/>
      <c r="G26" s="359"/>
      <c r="H26" s="536"/>
      <c r="I26" s="532"/>
      <c r="J26" s="532"/>
      <c r="K26" s="532"/>
      <c r="L26" s="532"/>
      <c r="M26" s="538"/>
      <c r="N26" s="34"/>
      <c r="O26" s="34"/>
    </row>
    <row r="27" spans="1:169">
      <c r="A27" s="526"/>
      <c r="B27" s="527"/>
      <c r="C27" s="527"/>
      <c r="D27" s="521"/>
      <c r="E27" s="524"/>
      <c r="F27" s="529"/>
      <c r="G27" s="359"/>
      <c r="H27" s="536"/>
      <c r="I27" s="532"/>
      <c r="J27" s="532"/>
      <c r="K27" s="532"/>
      <c r="L27" s="532"/>
      <c r="M27" s="538"/>
      <c r="N27" s="34"/>
      <c r="O27" s="34"/>
    </row>
    <row r="28" spans="1:169">
      <c r="A28" s="526"/>
      <c r="B28" s="527"/>
      <c r="C28" s="527"/>
      <c r="D28" s="521"/>
      <c r="E28" s="524"/>
      <c r="F28" s="529"/>
      <c r="G28" s="359"/>
      <c r="H28" s="536"/>
      <c r="I28" s="532"/>
      <c r="J28" s="532"/>
      <c r="K28" s="532"/>
      <c r="L28" s="532"/>
      <c r="M28" s="538"/>
      <c r="N28" s="34"/>
      <c r="O28" s="34"/>
    </row>
    <row r="29" spans="1:169" ht="15.75" thickBot="1">
      <c r="A29" s="526"/>
      <c r="B29" s="527"/>
      <c r="C29" s="527"/>
      <c r="D29" s="521"/>
      <c r="E29" s="524"/>
      <c r="F29" s="529"/>
      <c r="G29" s="359"/>
      <c r="H29" s="536"/>
      <c r="I29" s="532"/>
      <c r="J29" s="532"/>
      <c r="K29" s="532"/>
      <c r="L29" s="532"/>
      <c r="M29" s="538"/>
      <c r="N29" s="34"/>
      <c r="O29" s="34"/>
    </row>
    <row r="30" spans="1:169" s="26" customFormat="1" ht="12.75">
      <c r="A30" s="526">
        <f>'7- Mapa Final'!A30</f>
        <v>3</v>
      </c>
      <c r="B30" s="527" t="str">
        <f>'7- Mapa Final'!B30</f>
        <v>Corrupción</v>
      </c>
      <c r="C30" s="527" t="str">
        <f>'7- Mapa Final'!C30</f>
        <v xml:space="preserve">Posibilidad de actos indebidos de  los servidores judiciales debido a  la carencia en transparencia, etica y valores </v>
      </c>
      <c r="D30" s="520" t="str">
        <f>'7- Mapa Final'!J30</f>
        <v>Muy Baja - 1</v>
      </c>
      <c r="E30" s="523" t="str">
        <f>'7- Mapa Final'!K30</f>
        <v>Leve - 1</v>
      </c>
      <c r="F30" s="529" t="str">
        <f>'7- Mapa Final'!M30</f>
        <v>Bajo - 1</v>
      </c>
      <c r="G30" s="359" t="s">
        <v>191</v>
      </c>
      <c r="H30" s="536" t="s">
        <v>489</v>
      </c>
      <c r="I30" s="532"/>
      <c r="J30" s="532" t="s">
        <v>485</v>
      </c>
      <c r="K30" s="543">
        <v>45108</v>
      </c>
      <c r="L30" s="543">
        <v>45199</v>
      </c>
      <c r="M30" s="538" t="s">
        <v>486</v>
      </c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</row>
    <row r="31" spans="1:169" s="26" customFormat="1" ht="12.75" customHeight="1">
      <c r="A31" s="526"/>
      <c r="B31" s="527"/>
      <c r="C31" s="527"/>
      <c r="D31" s="521"/>
      <c r="E31" s="524"/>
      <c r="F31" s="529"/>
      <c r="G31" s="359"/>
      <c r="H31" s="536"/>
      <c r="I31" s="532"/>
      <c r="J31" s="532"/>
      <c r="K31" s="532"/>
      <c r="L31" s="532"/>
      <c r="M31" s="538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</row>
    <row r="32" spans="1:169" s="26" customFormat="1" ht="12.75" customHeight="1">
      <c r="A32" s="526"/>
      <c r="B32" s="527"/>
      <c r="C32" s="527"/>
      <c r="D32" s="521"/>
      <c r="E32" s="524"/>
      <c r="F32" s="529"/>
      <c r="G32" s="359"/>
      <c r="H32" s="536"/>
      <c r="I32" s="532"/>
      <c r="J32" s="532"/>
      <c r="K32" s="532"/>
      <c r="L32" s="532"/>
      <c r="M32" s="538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</row>
    <row r="33" spans="1:169" s="26" customFormat="1" ht="12.75" customHeight="1">
      <c r="A33" s="526"/>
      <c r="B33" s="527"/>
      <c r="C33" s="527"/>
      <c r="D33" s="521"/>
      <c r="E33" s="524"/>
      <c r="F33" s="529"/>
      <c r="G33" s="359"/>
      <c r="H33" s="536"/>
      <c r="I33" s="532"/>
      <c r="J33" s="532"/>
      <c r="K33" s="532"/>
      <c r="L33" s="532"/>
      <c r="M33" s="538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</row>
    <row r="34" spans="1:169" s="26" customFormat="1" ht="13.5" customHeight="1">
      <c r="A34" s="526"/>
      <c r="B34" s="527"/>
      <c r="C34" s="527"/>
      <c r="D34" s="521"/>
      <c r="E34" s="524"/>
      <c r="F34" s="529"/>
      <c r="G34" s="359"/>
      <c r="H34" s="536"/>
      <c r="I34" s="532"/>
      <c r="J34" s="532"/>
      <c r="K34" s="532"/>
      <c r="L34" s="532"/>
      <c r="M34" s="538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</row>
    <row r="35" spans="1:169">
      <c r="A35" s="526"/>
      <c r="B35" s="527"/>
      <c r="C35" s="527"/>
      <c r="D35" s="521"/>
      <c r="E35" s="524"/>
      <c r="F35" s="529"/>
      <c r="G35" s="359"/>
      <c r="H35" s="536"/>
      <c r="I35" s="532"/>
      <c r="J35" s="532"/>
      <c r="K35" s="532"/>
      <c r="L35" s="532"/>
      <c r="M35" s="538"/>
      <c r="N35" s="34"/>
      <c r="O35" s="34"/>
    </row>
    <row r="36" spans="1:169">
      <c r="A36" s="526"/>
      <c r="B36" s="527"/>
      <c r="C36" s="527"/>
      <c r="D36" s="521"/>
      <c r="E36" s="524"/>
      <c r="F36" s="529"/>
      <c r="G36" s="359"/>
      <c r="H36" s="536"/>
      <c r="I36" s="532"/>
      <c r="J36" s="532"/>
      <c r="K36" s="532"/>
      <c r="L36" s="532"/>
      <c r="M36" s="538"/>
      <c r="N36" s="34"/>
      <c r="O36" s="34"/>
    </row>
    <row r="37" spans="1:169">
      <c r="A37" s="526"/>
      <c r="B37" s="527"/>
      <c r="C37" s="527"/>
      <c r="D37" s="521"/>
      <c r="E37" s="524"/>
      <c r="F37" s="529"/>
      <c r="G37" s="359"/>
      <c r="H37" s="536"/>
      <c r="I37" s="532"/>
      <c r="J37" s="532"/>
      <c r="K37" s="532"/>
      <c r="L37" s="532"/>
      <c r="M37" s="538"/>
      <c r="N37" s="34"/>
      <c r="O37" s="34"/>
    </row>
    <row r="38" spans="1:169">
      <c r="A38" s="526"/>
      <c r="B38" s="527"/>
      <c r="C38" s="527"/>
      <c r="D38" s="521"/>
      <c r="E38" s="524"/>
      <c r="F38" s="529"/>
      <c r="G38" s="359"/>
      <c r="H38" s="536"/>
      <c r="I38" s="532"/>
      <c r="J38" s="532"/>
      <c r="K38" s="532"/>
      <c r="L38" s="532"/>
      <c r="M38" s="538"/>
      <c r="N38" s="34"/>
      <c r="O38" s="34"/>
    </row>
    <row r="39" spans="1:169" ht="15.75" thickBot="1">
      <c r="A39" s="526"/>
      <c r="B39" s="527"/>
      <c r="C39" s="527"/>
      <c r="D39" s="521"/>
      <c r="E39" s="524"/>
      <c r="F39" s="529"/>
      <c r="G39" s="359"/>
      <c r="H39" s="536"/>
      <c r="I39" s="532"/>
      <c r="J39" s="532"/>
      <c r="K39" s="532"/>
      <c r="L39" s="532"/>
      <c r="M39" s="538"/>
      <c r="N39" s="34"/>
      <c r="O39" s="34"/>
    </row>
    <row r="40" spans="1:169">
      <c r="A40" s="526">
        <f>'7- Mapa Final'!A40</f>
        <v>4</v>
      </c>
      <c r="B40" s="527" t="str">
        <f>'7- Mapa Final'!B40</f>
        <v xml:space="preserve">Afectaciones ambientales </v>
      </c>
      <c r="C40" s="527" t="str">
        <f>'7- Mapa Final'!C40</f>
        <v>Se tienen   afectaciones ambientales que generen impactos negativos en el entorno</v>
      </c>
      <c r="D40" s="520" t="str">
        <f>'7- Mapa Final'!J40</f>
        <v>Media - 3</v>
      </c>
      <c r="E40" s="523" t="str">
        <f>'7- Mapa Final'!K40</f>
        <v>Moderado - 3</v>
      </c>
      <c r="F40" s="529" t="str">
        <f>'7- Mapa Final'!M40</f>
        <v>Moderado - 9</v>
      </c>
      <c r="G40" s="359" t="s">
        <v>191</v>
      </c>
      <c r="H40" s="536" t="s">
        <v>490</v>
      </c>
      <c r="I40" s="532"/>
      <c r="J40" s="532" t="s">
        <v>485</v>
      </c>
      <c r="K40" s="543">
        <v>45108</v>
      </c>
      <c r="L40" s="543">
        <v>45199</v>
      </c>
      <c r="M40" s="534" t="s">
        <v>491</v>
      </c>
    </row>
    <row r="41" spans="1:169">
      <c r="A41" s="526"/>
      <c r="B41" s="527"/>
      <c r="C41" s="527"/>
      <c r="D41" s="521"/>
      <c r="E41" s="524"/>
      <c r="F41" s="529"/>
      <c r="G41" s="359"/>
      <c r="H41" s="536"/>
      <c r="I41" s="532"/>
      <c r="J41" s="532"/>
      <c r="K41" s="532"/>
      <c r="L41" s="532"/>
      <c r="M41" s="534"/>
    </row>
    <row r="42" spans="1:169">
      <c r="A42" s="526"/>
      <c r="B42" s="527"/>
      <c r="C42" s="527"/>
      <c r="D42" s="521"/>
      <c r="E42" s="524"/>
      <c r="F42" s="529"/>
      <c r="G42" s="359"/>
      <c r="H42" s="536"/>
      <c r="I42" s="532"/>
      <c r="J42" s="532"/>
      <c r="K42" s="532"/>
      <c r="L42" s="532"/>
      <c r="M42" s="534"/>
    </row>
    <row r="43" spans="1:169">
      <c r="A43" s="526"/>
      <c r="B43" s="527"/>
      <c r="C43" s="527"/>
      <c r="D43" s="521"/>
      <c r="E43" s="524"/>
      <c r="F43" s="529"/>
      <c r="G43" s="359"/>
      <c r="H43" s="536"/>
      <c r="I43" s="532"/>
      <c r="J43" s="532"/>
      <c r="K43" s="532"/>
      <c r="L43" s="532"/>
      <c r="M43" s="534"/>
    </row>
    <row r="44" spans="1:169">
      <c r="A44" s="526"/>
      <c r="B44" s="527"/>
      <c r="C44" s="527"/>
      <c r="D44" s="521"/>
      <c r="E44" s="524"/>
      <c r="F44" s="529"/>
      <c r="G44" s="359"/>
      <c r="H44" s="536"/>
      <c r="I44" s="532"/>
      <c r="J44" s="532"/>
      <c r="K44" s="532"/>
      <c r="L44" s="532"/>
      <c r="M44" s="534"/>
    </row>
    <row r="45" spans="1:169">
      <c r="A45" s="526"/>
      <c r="B45" s="527"/>
      <c r="C45" s="527"/>
      <c r="D45" s="521"/>
      <c r="E45" s="524"/>
      <c r="F45" s="529"/>
      <c r="G45" s="359"/>
      <c r="H45" s="536"/>
      <c r="I45" s="532"/>
      <c r="J45" s="532"/>
      <c r="K45" s="532"/>
      <c r="L45" s="532"/>
      <c r="M45" s="534"/>
    </row>
    <row r="46" spans="1:169">
      <c r="A46" s="526"/>
      <c r="B46" s="527"/>
      <c r="C46" s="527"/>
      <c r="D46" s="521"/>
      <c r="E46" s="524"/>
      <c r="F46" s="529"/>
      <c r="G46" s="359"/>
      <c r="H46" s="536"/>
      <c r="I46" s="532"/>
      <c r="J46" s="532"/>
      <c r="K46" s="532"/>
      <c r="L46" s="532"/>
      <c r="M46" s="534"/>
    </row>
    <row r="47" spans="1:169">
      <c r="A47" s="526"/>
      <c r="B47" s="527"/>
      <c r="C47" s="527"/>
      <c r="D47" s="521"/>
      <c r="E47" s="524"/>
      <c r="F47" s="529"/>
      <c r="G47" s="359"/>
      <c r="H47" s="536"/>
      <c r="I47" s="532"/>
      <c r="J47" s="532"/>
      <c r="K47" s="532"/>
      <c r="L47" s="532"/>
      <c r="M47" s="534"/>
    </row>
    <row r="48" spans="1:169">
      <c r="A48" s="526"/>
      <c r="B48" s="527"/>
      <c r="C48" s="527"/>
      <c r="D48" s="521"/>
      <c r="E48" s="524"/>
      <c r="F48" s="529"/>
      <c r="G48" s="359"/>
      <c r="H48" s="536"/>
      <c r="I48" s="532"/>
      <c r="J48" s="532"/>
      <c r="K48" s="532"/>
      <c r="L48" s="532"/>
      <c r="M48" s="534"/>
    </row>
    <row r="49" spans="1:13" ht="15.75" thickBot="1">
      <c r="A49" s="572"/>
      <c r="B49" s="528"/>
      <c r="C49" s="528"/>
      <c r="D49" s="522"/>
      <c r="E49" s="525"/>
      <c r="F49" s="530"/>
      <c r="G49" s="360"/>
      <c r="H49" s="537"/>
      <c r="I49" s="533"/>
      <c r="J49" s="533"/>
      <c r="K49" s="532"/>
      <c r="L49" s="532"/>
      <c r="M49" s="535"/>
    </row>
  </sheetData>
  <mergeCells count="69">
    <mergeCell ref="A5:B5"/>
    <mergeCell ref="C5:M5"/>
    <mergeCell ref="A1:B2"/>
    <mergeCell ref="C1:J3"/>
    <mergeCell ref="K1:M3"/>
    <mergeCell ref="A4:B4"/>
    <mergeCell ref="C4:M4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F20:F29"/>
    <mergeCell ref="H10:H19"/>
    <mergeCell ref="I10:I19"/>
    <mergeCell ref="J10:J19"/>
    <mergeCell ref="K10:K19"/>
    <mergeCell ref="A20:A29"/>
    <mergeCell ref="B20:B29"/>
    <mergeCell ref="C20:C29"/>
    <mergeCell ref="D20:D29"/>
    <mergeCell ref="E20:E2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J30:J39"/>
    <mergeCell ref="K30:K39"/>
    <mergeCell ref="L30:L39"/>
    <mergeCell ref="M30:M39"/>
    <mergeCell ref="A40:A49"/>
    <mergeCell ref="B40:B49"/>
    <mergeCell ref="C40:C49"/>
    <mergeCell ref="D40:D49"/>
    <mergeCell ref="E40:E49"/>
    <mergeCell ref="F40:F49"/>
    <mergeCell ref="M40:M49"/>
    <mergeCell ref="G40:G49"/>
    <mergeCell ref="H40:H49"/>
    <mergeCell ref="I40:I49"/>
    <mergeCell ref="J40:J49"/>
    <mergeCell ref="K40:K49"/>
    <mergeCell ref="L40:L49"/>
  </mergeCells>
  <conditionalFormatting sqref="A7:B7">
    <cfRule type="containsText" dxfId="99" priority="48" operator="containsText" text="3- Moderado">
      <formula>NOT(ISERROR(SEARCH("3- Moderado",A7)))</formula>
    </cfRule>
    <cfRule type="containsText" dxfId="98" priority="49" operator="containsText" text="6- Moderado">
      <formula>NOT(ISERROR(SEARCH("6- Moderado",A7)))</formula>
    </cfRule>
    <cfRule type="containsText" dxfId="97" priority="50" operator="containsText" text="4- Moderado">
      <formula>NOT(ISERROR(SEARCH("4- Moderado",A7)))</formula>
    </cfRule>
    <cfRule type="containsText" dxfId="96" priority="51" operator="containsText" text="3- Bajo">
      <formula>NOT(ISERROR(SEARCH("3- Bajo",A7)))</formula>
    </cfRule>
    <cfRule type="containsText" dxfId="95" priority="52" operator="containsText" text="4- Bajo">
      <formula>NOT(ISERROR(SEARCH("4- Bajo",A7)))</formula>
    </cfRule>
    <cfRule type="containsText" dxfId="94" priority="53" operator="containsText" text="1- Bajo">
      <formula>NOT(ISERROR(SEARCH("1- Bajo",A7)))</formula>
    </cfRule>
  </conditionalFormatting>
  <conditionalFormatting sqref="A10:E10">
    <cfRule type="containsText" dxfId="93" priority="42" operator="containsText" text="3- Moderado">
      <formula>NOT(ISERROR(SEARCH("3- Moderado",A10)))</formula>
    </cfRule>
    <cfRule type="containsText" dxfId="92" priority="43" operator="containsText" text="6- Moderado">
      <formula>NOT(ISERROR(SEARCH("6- Moderado",A10)))</formula>
    </cfRule>
    <cfRule type="containsText" dxfId="91" priority="44" operator="containsText" text="4- Moderado">
      <formula>NOT(ISERROR(SEARCH("4- Moderado",A10)))</formula>
    </cfRule>
    <cfRule type="containsText" dxfId="90" priority="45" operator="containsText" text="3- Bajo">
      <formula>NOT(ISERROR(SEARCH("3- Bajo",A10)))</formula>
    </cfRule>
    <cfRule type="containsText" dxfId="89" priority="46" operator="containsText" text="4- Bajo">
      <formula>NOT(ISERROR(SEARCH("4- Bajo",A10)))</formula>
    </cfRule>
    <cfRule type="containsText" dxfId="88" priority="47" operator="containsText" text="1- Bajo">
      <formula>NOT(ISERROR(SEARCH("1- Bajo",A10)))</formula>
    </cfRule>
  </conditionalFormatting>
  <conditionalFormatting sqref="A20:E20">
    <cfRule type="containsText" dxfId="87" priority="29" operator="containsText" text="3- Moderado">
      <formula>NOT(ISERROR(SEARCH("3- Moderado",A20)))</formula>
    </cfRule>
    <cfRule type="containsText" dxfId="86" priority="30" operator="containsText" text="6- Moderado">
      <formula>NOT(ISERROR(SEARCH("6- Moderado",A20)))</formula>
    </cfRule>
    <cfRule type="containsText" dxfId="85" priority="31" operator="containsText" text="4- Moderado">
      <formula>NOT(ISERROR(SEARCH("4- Moderado",A20)))</formula>
    </cfRule>
    <cfRule type="containsText" dxfId="84" priority="32" operator="containsText" text="3- Bajo">
      <formula>NOT(ISERROR(SEARCH("3- Bajo",A20)))</formula>
    </cfRule>
    <cfRule type="containsText" dxfId="83" priority="33" operator="containsText" text="4- Bajo">
      <formula>NOT(ISERROR(SEARCH("4- Bajo",A20)))</formula>
    </cfRule>
    <cfRule type="containsText" dxfId="82" priority="34" operator="containsText" text="1- Bajo">
      <formula>NOT(ISERROR(SEARCH("1- Bajo",A20)))</formula>
    </cfRule>
  </conditionalFormatting>
  <conditionalFormatting sqref="A30:E30">
    <cfRule type="containsText" dxfId="81" priority="22" operator="containsText" text="3- Moderado">
      <formula>NOT(ISERROR(SEARCH("3- Moderado",A30)))</formula>
    </cfRule>
    <cfRule type="containsText" dxfId="80" priority="23" operator="containsText" text="6- Moderado">
      <formula>NOT(ISERROR(SEARCH("6- Moderado",A30)))</formula>
    </cfRule>
    <cfRule type="containsText" dxfId="79" priority="24" operator="containsText" text="4- Moderado">
      <formula>NOT(ISERROR(SEARCH("4- Moderado",A30)))</formula>
    </cfRule>
    <cfRule type="containsText" dxfId="78" priority="25" operator="containsText" text="3- Bajo">
      <formula>NOT(ISERROR(SEARCH("3- Bajo",A30)))</formula>
    </cfRule>
    <cfRule type="containsText" dxfId="77" priority="26" operator="containsText" text="4- Bajo">
      <formula>NOT(ISERROR(SEARCH("4- Bajo",A30)))</formula>
    </cfRule>
    <cfRule type="containsText" dxfId="76" priority="27" operator="containsText" text="1- Bajo">
      <formula>NOT(ISERROR(SEARCH("1- Bajo",A30)))</formula>
    </cfRule>
  </conditionalFormatting>
  <conditionalFormatting sqref="A40:E40">
    <cfRule type="containsText" dxfId="75" priority="15" operator="containsText" text="3- Moderado">
      <formula>NOT(ISERROR(SEARCH("3- Moderado",A40)))</formula>
    </cfRule>
    <cfRule type="containsText" dxfId="74" priority="16" operator="containsText" text="6- Moderado">
      <formula>NOT(ISERROR(SEARCH("6- Moderado",A40)))</formula>
    </cfRule>
    <cfRule type="containsText" dxfId="73" priority="17" operator="containsText" text="4- Moderado">
      <formula>NOT(ISERROR(SEARCH("4- Moderado",A40)))</formula>
    </cfRule>
    <cfRule type="containsText" dxfId="72" priority="18" operator="containsText" text="3- Bajo">
      <formula>NOT(ISERROR(SEARCH("3- Bajo",A40)))</formula>
    </cfRule>
    <cfRule type="containsText" dxfId="71" priority="19" operator="containsText" text="4- Bajo">
      <formula>NOT(ISERROR(SEARCH("4- Bajo",A40)))</formula>
    </cfRule>
    <cfRule type="containsText" dxfId="70" priority="20" operator="containsText" text="1- Bajo">
      <formula>NOT(ISERROR(SEARCH("1- Bajo",A40)))</formula>
    </cfRule>
  </conditionalFormatting>
  <conditionalFormatting sqref="C8:F8">
    <cfRule type="containsText" dxfId="69" priority="36" operator="containsText" text="3- Moderado">
      <formula>NOT(ISERROR(SEARCH("3- Moderado",C8)))</formula>
    </cfRule>
    <cfRule type="containsText" dxfId="68" priority="37" operator="containsText" text="6- Moderado">
      <formula>NOT(ISERROR(SEARCH("6- Moderado",C8)))</formula>
    </cfRule>
    <cfRule type="containsText" dxfId="67" priority="38" operator="containsText" text="4- Moderado">
      <formula>NOT(ISERROR(SEARCH("4- Moderado",C8)))</formula>
    </cfRule>
    <cfRule type="containsText" dxfId="66" priority="39" operator="containsText" text="3- Bajo">
      <formula>NOT(ISERROR(SEARCH("3- Bajo",C8)))</formula>
    </cfRule>
    <cfRule type="containsText" dxfId="65" priority="40" operator="containsText" text="4- Bajo">
      <formula>NOT(ISERROR(SEARCH("4- Bajo",C8)))</formula>
    </cfRule>
    <cfRule type="containsText" dxfId="64" priority="41" operator="containsText" text="1- Bajo">
      <formula>NOT(ISERROR(SEARCH("1- Bajo",C8)))</formula>
    </cfRule>
  </conditionalFormatting>
  <conditionalFormatting sqref="D10:D49">
    <cfRule type="containsText" dxfId="63" priority="5" operator="containsText" text="Muy Alta">
      <formula>NOT(ISERROR(SEARCH("Muy Alta",D10)))</formula>
    </cfRule>
    <cfRule type="containsText" dxfId="62" priority="6" operator="containsText" text="Alta">
      <formula>NOT(ISERROR(SEARCH("Alta",D10)))</formula>
    </cfRule>
    <cfRule type="containsText" dxfId="61" priority="7" operator="containsText" text="Baja">
      <formula>NOT(ISERROR(SEARCH("Baja",D10)))</formula>
    </cfRule>
    <cfRule type="containsText" dxfId="60" priority="8" operator="containsText" text="Muy Baja">
      <formula>NOT(ISERROR(SEARCH("Muy Baja",D10)))</formula>
    </cfRule>
    <cfRule type="containsText" dxfId="59" priority="10" operator="containsText" text="Media">
      <formula>NOT(ISERROR(SEARCH("Media",D10)))</formula>
    </cfRule>
  </conditionalFormatting>
  <conditionalFormatting sqref="E10:E49">
    <cfRule type="containsText" dxfId="58" priority="1" operator="containsText" text="Catastrófico">
      <formula>NOT(ISERROR(SEARCH("Catastrófico",E10)))</formula>
    </cfRule>
    <cfRule type="containsText" dxfId="57" priority="2" operator="containsText" text="Mayor">
      <formula>NOT(ISERROR(SEARCH("Mayor",E10)))</formula>
    </cfRule>
    <cfRule type="containsText" dxfId="56" priority="3" operator="containsText" text="Menor">
      <formula>NOT(ISERROR(SEARCH("Menor",E10)))</formula>
    </cfRule>
    <cfRule type="containsText" dxfId="55" priority="4" operator="containsText" text="Leve">
      <formula>NOT(ISERROR(SEARCH("Leve",E10)))</formula>
    </cfRule>
  </conditionalFormatting>
  <conditionalFormatting sqref="E10:F49">
    <cfRule type="containsText" dxfId="54" priority="9" operator="containsText" text="Moderado">
      <formula>NOT(ISERROR(SEARCH("Moderado",E10)))</formula>
    </cfRule>
  </conditionalFormatting>
  <conditionalFormatting sqref="F10:F19">
    <cfRule type="colorScale" priority="54">
      <colorScale>
        <cfvo type="min"/>
        <cfvo type="max"/>
        <color rgb="FFFF7128"/>
        <color rgb="FFFFEF9C"/>
      </colorScale>
    </cfRule>
  </conditionalFormatting>
  <conditionalFormatting sqref="F10:F49">
    <cfRule type="containsText" dxfId="53" priority="11" operator="containsText" text="Bajo">
      <formula>NOT(ISERROR(SEARCH("Bajo",F10)))</formula>
    </cfRule>
    <cfRule type="containsText" dxfId="52" priority="12" operator="containsText" text="Moderado">
      <formula>NOT(ISERROR(SEARCH("Moderado",F10)))</formula>
    </cfRule>
    <cfRule type="containsText" dxfId="51" priority="13" operator="containsText" text="Alto">
      <formula>NOT(ISERROR(SEARCH("Alto",F10)))</formula>
    </cfRule>
    <cfRule type="containsText" dxfId="50" priority="14" operator="containsText" text="Extremo">
      <formula>NOT(ISERROR(SEARCH("Extremo",F10)))</formula>
    </cfRule>
  </conditionalFormatting>
  <conditionalFormatting sqref="F20:F29">
    <cfRule type="colorScale" priority="35">
      <colorScale>
        <cfvo type="min"/>
        <cfvo type="max"/>
        <color rgb="FFFF7128"/>
        <color rgb="FFFFEF9C"/>
      </colorScale>
    </cfRule>
  </conditionalFormatting>
  <conditionalFormatting sqref="F30:F39">
    <cfRule type="colorScale" priority="28">
      <colorScale>
        <cfvo type="min"/>
        <cfvo type="max"/>
        <color rgb="FFFF7128"/>
        <color rgb="FFFFEF9C"/>
      </colorScale>
    </cfRule>
  </conditionalFormatting>
  <conditionalFormatting sqref="F40:F49">
    <cfRule type="colorScale" priority="21">
      <colorScale>
        <cfvo type="min"/>
        <cfvo type="max"/>
        <color rgb="FFFF7128"/>
        <color rgb="FFFFEF9C"/>
      </colorScale>
    </cfRule>
  </conditionalFormatting>
  <dataValidations disablePrompts="1" count="4">
    <dataValidation allowBlank="1" showInputMessage="1" showErrorMessage="1" prompt="seleccionar si el responsable de ejecutar las acciones es el nivel central" sqref="J8" xr:uid="{44FD39AC-4360-4CA7-B64E-97E5A901291B}"/>
    <dataValidation allowBlank="1" showInputMessage="1" showErrorMessage="1" prompt="Seleccionar si el responsable es el responsable de las acciones es el nivel central" sqref="I7:I8" xr:uid="{BB6B2FB6-2E6F-46D0-95DF-5F7B5D8591FB}"/>
    <dataValidation allowBlank="1" showInputMessage="1" showErrorMessage="1" prompt="Describir las actividades que se van a desarrollar para el proyecto" sqref="H7" xr:uid="{92AED01F-6CC8-4DF8-B7F2-CBE57170B238}"/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97927FC8-A93D-4710-9045-493D1A6EDD77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456AC6BD-DD9F-4706-BDD4-ED54C34D07D0}">
          <x14:formula1>
            <xm:f>'9- Matriz de Calor '!$S$8:$S$11</xm:f>
          </x14:formula1>
          <xm:sqref>G10:G49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299CD-194D-4F33-9DAE-359E68166E86}">
  <dimension ref="A1:JK49"/>
  <sheetViews>
    <sheetView zoomScale="55" zoomScaleNormal="55" workbookViewId="0">
      <selection activeCell="K10" sqref="K10:K19"/>
    </sheetView>
  </sheetViews>
  <sheetFormatPr baseColWidth="10" defaultColWidth="11.42578125" defaultRowHeight="15"/>
  <cols>
    <col min="1" max="1" width="18.42578125" style="5" customWidth="1"/>
    <col min="2" max="2" width="35.85546875" style="5" customWidth="1"/>
    <col min="3" max="3" width="40.28515625" customWidth="1"/>
    <col min="4" max="4" width="16.85546875" style="96" customWidth="1"/>
    <col min="5" max="5" width="18.5703125" style="27" customWidth="1"/>
    <col min="6" max="6" width="18.28515625" style="27" bestFit="1" customWidth="1"/>
    <col min="7" max="7" width="18.28515625" bestFit="1" customWidth="1"/>
    <col min="8" max="8" width="32.7109375" customWidth="1"/>
    <col min="9" max="9" width="16.5703125" customWidth="1"/>
    <col min="10" max="10" width="14.28515625" customWidth="1"/>
    <col min="11" max="11" width="17.7109375" customWidth="1"/>
    <col min="12" max="12" width="17.5703125" customWidth="1"/>
    <col min="13" max="13" width="48.28515625" customWidth="1"/>
    <col min="14" max="169" width="11.42578125" style="2"/>
  </cols>
  <sheetData>
    <row r="1" spans="1:271" s="19" customFormat="1" ht="16.5" customHeight="1">
      <c r="A1" s="551"/>
      <c r="B1" s="552"/>
      <c r="C1" s="555"/>
      <c r="D1" s="555"/>
      <c r="E1" s="555"/>
      <c r="F1" s="555"/>
      <c r="G1" s="555"/>
      <c r="H1" s="555"/>
      <c r="I1" s="555"/>
      <c r="J1" s="556"/>
      <c r="K1" s="550" t="s">
        <v>289</v>
      </c>
      <c r="L1" s="550"/>
      <c r="M1" s="550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</row>
    <row r="2" spans="1:271" s="19" customFormat="1" ht="39.75" customHeight="1">
      <c r="A2" s="553"/>
      <c r="B2" s="554"/>
      <c r="C2" s="557"/>
      <c r="D2" s="557"/>
      <c r="E2" s="557"/>
      <c r="F2" s="557"/>
      <c r="G2" s="557"/>
      <c r="H2" s="557"/>
      <c r="I2" s="557"/>
      <c r="J2" s="558"/>
      <c r="K2" s="550"/>
      <c r="L2" s="550"/>
      <c r="M2" s="550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</row>
    <row r="3" spans="1:271" s="19" customFormat="1" ht="3" customHeight="1">
      <c r="A3" s="1"/>
      <c r="B3" s="1"/>
      <c r="C3" s="557"/>
      <c r="D3" s="557"/>
      <c r="E3" s="557"/>
      <c r="F3" s="557"/>
      <c r="G3" s="557"/>
      <c r="H3" s="557"/>
      <c r="I3" s="557"/>
      <c r="J3" s="558"/>
      <c r="K3" s="550"/>
      <c r="L3" s="550"/>
      <c r="M3" s="550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</row>
    <row r="4" spans="1:271" s="19" customFormat="1" ht="40.9" customHeight="1">
      <c r="A4" s="405" t="s">
        <v>104</v>
      </c>
      <c r="B4" s="405"/>
      <c r="C4" s="454" t="s">
        <v>290</v>
      </c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</row>
    <row r="5" spans="1:271" s="19" customFormat="1" ht="62.45" customHeight="1">
      <c r="A5" s="405" t="s">
        <v>105</v>
      </c>
      <c r="B5" s="405"/>
      <c r="C5" s="461" t="s">
        <v>175</v>
      </c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</row>
    <row r="6" spans="1:271" s="19" customFormat="1" ht="40.9" customHeight="1" thickBot="1">
      <c r="A6" s="405" t="s">
        <v>106</v>
      </c>
      <c r="B6" s="405"/>
      <c r="C6" s="569" t="s">
        <v>176</v>
      </c>
      <c r="D6" s="570"/>
      <c r="E6" s="570"/>
      <c r="F6" s="570"/>
      <c r="G6" s="570"/>
      <c r="H6" s="570"/>
      <c r="I6" s="570"/>
      <c r="J6" s="570"/>
      <c r="K6" s="570"/>
      <c r="L6" s="570"/>
      <c r="M6" s="571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</row>
    <row r="7" spans="1:271" s="23" customFormat="1" ht="40.5" customHeight="1" thickTop="1" thickBot="1">
      <c r="A7" s="564" t="s">
        <v>291</v>
      </c>
      <c r="B7" s="565"/>
      <c r="C7" s="566"/>
      <c r="D7" s="567" t="s">
        <v>292</v>
      </c>
      <c r="E7" s="567"/>
      <c r="F7" s="567"/>
      <c r="G7" s="568" t="s">
        <v>304</v>
      </c>
      <c r="H7" s="559" t="s">
        <v>294</v>
      </c>
      <c r="I7" s="561" t="s">
        <v>295</v>
      </c>
      <c r="J7" s="562"/>
      <c r="K7" s="561" t="s">
        <v>296</v>
      </c>
      <c r="L7" s="562"/>
      <c r="M7" s="563" t="s">
        <v>297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</row>
    <row r="8" spans="1:271" s="24" customFormat="1" ht="108" customHeight="1" thickTop="1" thickBot="1">
      <c r="A8" s="288" t="s">
        <v>13</v>
      </c>
      <c r="B8" s="288" t="s">
        <v>46</v>
      </c>
      <c r="C8" s="288" t="s">
        <v>48</v>
      </c>
      <c r="D8" s="28" t="s">
        <v>58</v>
      </c>
      <c r="E8" s="28" t="s">
        <v>298</v>
      </c>
      <c r="F8" s="28" t="s">
        <v>299</v>
      </c>
      <c r="G8" s="568"/>
      <c r="H8" s="560"/>
      <c r="I8" s="29" t="s">
        <v>300</v>
      </c>
      <c r="J8" s="29" t="s">
        <v>301</v>
      </c>
      <c r="K8" s="29" t="s">
        <v>302</v>
      </c>
      <c r="L8" s="29" t="s">
        <v>303</v>
      </c>
      <c r="M8" s="563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</row>
    <row r="9" spans="1:271" s="25" customFormat="1" ht="21.75" customHeight="1" thickTop="1" thickBot="1">
      <c r="A9" s="539"/>
      <c r="B9" s="540"/>
      <c r="C9" s="540"/>
      <c r="D9" s="540"/>
      <c r="E9" s="540"/>
      <c r="F9" s="540"/>
      <c r="G9" s="540"/>
      <c r="H9" s="30"/>
      <c r="I9" s="30"/>
      <c r="J9" s="30"/>
      <c r="K9" s="30"/>
      <c r="L9" s="30"/>
      <c r="M9" s="30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</row>
    <row r="10" spans="1:271" s="26" customFormat="1" ht="15" customHeight="1">
      <c r="A10" s="541">
        <f>'7- Mapa Final'!A10</f>
        <v>1</v>
      </c>
      <c r="B10" s="542" t="str">
        <f>'7- Mapa Final'!B10</f>
        <v>Vencimiento de Términos</v>
      </c>
      <c r="C10" s="542" t="str">
        <f>'7- Mapa Final'!C10</f>
        <v>Posibilidad de que se realicen actuaciones procesales o de  dar respuesta a las solicitudes de los usuarios de la administración de justicia después del  término legal establecido para decidir sobre los conflictos presentados a los jueces.</v>
      </c>
      <c r="D10" s="548" t="str">
        <f>'7- Mapa Final'!J10</f>
        <v>Muy Baja - 1</v>
      </c>
      <c r="E10" s="549" t="str">
        <f>'7- Mapa Final'!K10</f>
        <v>Leve - 1</v>
      </c>
      <c r="F10" s="545" t="str">
        <f>'7- Mapa Final'!M10</f>
        <v>Bajo - 1</v>
      </c>
      <c r="G10" s="358" t="s">
        <v>190</v>
      </c>
      <c r="H10" s="546" t="s">
        <v>484</v>
      </c>
      <c r="I10" s="547"/>
      <c r="J10" s="547" t="s">
        <v>485</v>
      </c>
      <c r="K10" s="543">
        <v>45200</v>
      </c>
      <c r="L10" s="543">
        <v>45291</v>
      </c>
      <c r="M10" s="544" t="s">
        <v>486</v>
      </c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</row>
    <row r="11" spans="1:271" s="26" customFormat="1" ht="13.5" customHeight="1">
      <c r="A11" s="526"/>
      <c r="B11" s="527"/>
      <c r="C11" s="527"/>
      <c r="D11" s="521"/>
      <c r="E11" s="524"/>
      <c r="F11" s="529"/>
      <c r="G11" s="359"/>
      <c r="H11" s="536"/>
      <c r="I11" s="532"/>
      <c r="J11" s="532"/>
      <c r="K11" s="532"/>
      <c r="L11" s="532"/>
      <c r="M11" s="538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</row>
    <row r="12" spans="1:271" s="26" customFormat="1" ht="13.5" customHeight="1">
      <c r="A12" s="526"/>
      <c r="B12" s="527"/>
      <c r="C12" s="527"/>
      <c r="D12" s="521"/>
      <c r="E12" s="524"/>
      <c r="F12" s="529"/>
      <c r="G12" s="359"/>
      <c r="H12" s="536"/>
      <c r="I12" s="532"/>
      <c r="J12" s="532"/>
      <c r="K12" s="532"/>
      <c r="L12" s="532"/>
      <c r="M12" s="538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</row>
    <row r="13" spans="1:271" s="26" customFormat="1" ht="13.5" customHeight="1">
      <c r="A13" s="526"/>
      <c r="B13" s="527"/>
      <c r="C13" s="527"/>
      <c r="D13" s="521"/>
      <c r="E13" s="524"/>
      <c r="F13" s="529"/>
      <c r="G13" s="359"/>
      <c r="H13" s="536"/>
      <c r="I13" s="532"/>
      <c r="J13" s="532"/>
      <c r="K13" s="532"/>
      <c r="L13" s="532"/>
      <c r="M13" s="538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</row>
    <row r="14" spans="1:271" s="26" customFormat="1" ht="13.5" customHeight="1">
      <c r="A14" s="526"/>
      <c r="B14" s="527"/>
      <c r="C14" s="527"/>
      <c r="D14" s="521"/>
      <c r="E14" s="524"/>
      <c r="F14" s="529"/>
      <c r="G14" s="359"/>
      <c r="H14" s="536"/>
      <c r="I14" s="532"/>
      <c r="J14" s="532"/>
      <c r="K14" s="532"/>
      <c r="L14" s="532"/>
      <c r="M14" s="538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</row>
    <row r="15" spans="1:271" s="26" customFormat="1" ht="13.5" customHeight="1">
      <c r="A15" s="526"/>
      <c r="B15" s="527"/>
      <c r="C15" s="527"/>
      <c r="D15" s="521"/>
      <c r="E15" s="524"/>
      <c r="F15" s="529"/>
      <c r="G15" s="359"/>
      <c r="H15" s="536"/>
      <c r="I15" s="532"/>
      <c r="J15" s="532"/>
      <c r="K15" s="532"/>
      <c r="L15" s="532"/>
      <c r="M15" s="538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</row>
    <row r="16" spans="1:271" s="26" customFormat="1" ht="13.5" customHeight="1">
      <c r="A16" s="526"/>
      <c r="B16" s="527"/>
      <c r="C16" s="527"/>
      <c r="D16" s="521"/>
      <c r="E16" s="524"/>
      <c r="F16" s="529"/>
      <c r="G16" s="359"/>
      <c r="H16" s="536"/>
      <c r="I16" s="532"/>
      <c r="J16" s="532"/>
      <c r="K16" s="532"/>
      <c r="L16" s="532"/>
      <c r="M16" s="538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</row>
    <row r="17" spans="1:169" s="26" customFormat="1" ht="13.5" customHeight="1">
      <c r="A17" s="526"/>
      <c r="B17" s="527"/>
      <c r="C17" s="527"/>
      <c r="D17" s="521"/>
      <c r="E17" s="524"/>
      <c r="F17" s="529"/>
      <c r="G17" s="359"/>
      <c r="H17" s="536"/>
      <c r="I17" s="532"/>
      <c r="J17" s="532"/>
      <c r="K17" s="532"/>
      <c r="L17" s="532"/>
      <c r="M17" s="538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</row>
    <row r="18" spans="1:169" s="26" customFormat="1" ht="13.5" customHeight="1">
      <c r="A18" s="526"/>
      <c r="B18" s="527"/>
      <c r="C18" s="527"/>
      <c r="D18" s="521"/>
      <c r="E18" s="524"/>
      <c r="F18" s="529"/>
      <c r="G18" s="359"/>
      <c r="H18" s="536"/>
      <c r="I18" s="532"/>
      <c r="J18" s="532"/>
      <c r="K18" s="532"/>
      <c r="L18" s="532"/>
      <c r="M18" s="538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</row>
    <row r="19" spans="1:169" s="26" customFormat="1" ht="21.75" customHeight="1" thickBot="1">
      <c r="A19" s="526"/>
      <c r="B19" s="527"/>
      <c r="C19" s="527"/>
      <c r="D19" s="521"/>
      <c r="E19" s="524"/>
      <c r="F19" s="529"/>
      <c r="G19" s="359"/>
      <c r="H19" s="536"/>
      <c r="I19" s="532"/>
      <c r="J19" s="532"/>
      <c r="K19" s="532"/>
      <c r="L19" s="532"/>
      <c r="M19" s="538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</row>
    <row r="20" spans="1:169" s="26" customFormat="1" ht="12.75">
      <c r="A20" s="526">
        <f>'7- Mapa Final'!A20</f>
        <v>2</v>
      </c>
      <c r="B20" s="527" t="str">
        <f>'7- Mapa Final'!B20</f>
        <v xml:space="preserve"> Incumplimiento de los objetivos y metas trazadas por el Despacho</v>
      </c>
      <c r="C20" s="527" t="str">
        <f>'7- Mapa Final'!C20</f>
        <v>Posibilidad de Incumplimiento de las metas establecidas debido al alto de volumen  de trámites procesales</v>
      </c>
      <c r="D20" s="520" t="str">
        <f>'7- Mapa Final'!J20</f>
        <v>Muy Baja - 1</v>
      </c>
      <c r="E20" s="523" t="str">
        <f>'7- Mapa Final'!K20</f>
        <v>Leve - 1</v>
      </c>
      <c r="F20" s="529" t="str">
        <f>'7- Mapa Final'!M20</f>
        <v>Bajo - 1</v>
      </c>
      <c r="G20" s="359" t="s">
        <v>191</v>
      </c>
      <c r="H20" s="536" t="s">
        <v>488</v>
      </c>
      <c r="I20" s="532"/>
      <c r="J20" s="532" t="s">
        <v>485</v>
      </c>
      <c r="K20" s="543">
        <v>45200</v>
      </c>
      <c r="L20" s="543">
        <v>45291</v>
      </c>
      <c r="M20" s="538" t="s">
        <v>486</v>
      </c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</row>
    <row r="21" spans="1:169" s="26" customFormat="1" ht="12.75" customHeight="1">
      <c r="A21" s="526"/>
      <c r="B21" s="527"/>
      <c r="C21" s="527"/>
      <c r="D21" s="521"/>
      <c r="E21" s="524"/>
      <c r="F21" s="529"/>
      <c r="G21" s="359"/>
      <c r="H21" s="536"/>
      <c r="I21" s="532"/>
      <c r="J21" s="532"/>
      <c r="K21" s="532"/>
      <c r="L21" s="532"/>
      <c r="M21" s="538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</row>
    <row r="22" spans="1:169" s="26" customFormat="1" ht="12.75" customHeight="1">
      <c r="A22" s="526"/>
      <c r="B22" s="527"/>
      <c r="C22" s="527"/>
      <c r="D22" s="521"/>
      <c r="E22" s="524"/>
      <c r="F22" s="529"/>
      <c r="G22" s="359"/>
      <c r="H22" s="536"/>
      <c r="I22" s="532"/>
      <c r="J22" s="532"/>
      <c r="K22" s="532"/>
      <c r="L22" s="532"/>
      <c r="M22" s="538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</row>
    <row r="23" spans="1:169" s="26" customFormat="1" ht="12.75" customHeight="1">
      <c r="A23" s="526"/>
      <c r="B23" s="527"/>
      <c r="C23" s="527"/>
      <c r="D23" s="521"/>
      <c r="E23" s="524"/>
      <c r="F23" s="529"/>
      <c r="G23" s="359"/>
      <c r="H23" s="536"/>
      <c r="I23" s="532"/>
      <c r="J23" s="532"/>
      <c r="K23" s="532"/>
      <c r="L23" s="532"/>
      <c r="M23" s="538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</row>
    <row r="24" spans="1:169" s="26" customFormat="1" ht="13.5" customHeight="1">
      <c r="A24" s="526"/>
      <c r="B24" s="527"/>
      <c r="C24" s="527"/>
      <c r="D24" s="521"/>
      <c r="E24" s="524"/>
      <c r="F24" s="529"/>
      <c r="G24" s="359"/>
      <c r="H24" s="536"/>
      <c r="I24" s="532"/>
      <c r="J24" s="532"/>
      <c r="K24" s="532"/>
      <c r="L24" s="532"/>
      <c r="M24" s="538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</row>
    <row r="25" spans="1:169">
      <c r="A25" s="526"/>
      <c r="B25" s="527"/>
      <c r="C25" s="527"/>
      <c r="D25" s="521"/>
      <c r="E25" s="524"/>
      <c r="F25" s="529"/>
      <c r="G25" s="359"/>
      <c r="H25" s="536"/>
      <c r="I25" s="532"/>
      <c r="J25" s="532"/>
      <c r="K25" s="532"/>
      <c r="L25" s="532"/>
      <c r="M25" s="538"/>
      <c r="N25" s="34"/>
      <c r="O25" s="34"/>
    </row>
    <row r="26" spans="1:169">
      <c r="A26" s="526"/>
      <c r="B26" s="527"/>
      <c r="C26" s="527"/>
      <c r="D26" s="521"/>
      <c r="E26" s="524"/>
      <c r="F26" s="529"/>
      <c r="G26" s="359"/>
      <c r="H26" s="536"/>
      <c r="I26" s="532"/>
      <c r="J26" s="532"/>
      <c r="K26" s="532"/>
      <c r="L26" s="532"/>
      <c r="M26" s="538"/>
      <c r="N26" s="34"/>
      <c r="O26" s="34"/>
    </row>
    <row r="27" spans="1:169">
      <c r="A27" s="526"/>
      <c r="B27" s="527"/>
      <c r="C27" s="527"/>
      <c r="D27" s="521"/>
      <c r="E27" s="524"/>
      <c r="F27" s="529"/>
      <c r="G27" s="359"/>
      <c r="H27" s="536"/>
      <c r="I27" s="532"/>
      <c r="J27" s="532"/>
      <c r="K27" s="532"/>
      <c r="L27" s="532"/>
      <c r="M27" s="538"/>
      <c r="N27" s="34"/>
      <c r="O27" s="34"/>
    </row>
    <row r="28" spans="1:169">
      <c r="A28" s="526"/>
      <c r="B28" s="527"/>
      <c r="C28" s="527"/>
      <c r="D28" s="521"/>
      <c r="E28" s="524"/>
      <c r="F28" s="529"/>
      <c r="G28" s="359"/>
      <c r="H28" s="536"/>
      <c r="I28" s="532"/>
      <c r="J28" s="532"/>
      <c r="K28" s="532"/>
      <c r="L28" s="532"/>
      <c r="M28" s="538"/>
      <c r="N28" s="34"/>
      <c r="O28" s="34"/>
    </row>
    <row r="29" spans="1:169" ht="15.75" thickBot="1">
      <c r="A29" s="526"/>
      <c r="B29" s="527"/>
      <c r="C29" s="527"/>
      <c r="D29" s="521"/>
      <c r="E29" s="524"/>
      <c r="F29" s="529"/>
      <c r="G29" s="359"/>
      <c r="H29" s="536"/>
      <c r="I29" s="532"/>
      <c r="J29" s="532"/>
      <c r="K29" s="532"/>
      <c r="L29" s="532"/>
      <c r="M29" s="538"/>
      <c r="N29" s="34"/>
      <c r="O29" s="34"/>
    </row>
    <row r="30" spans="1:169" s="26" customFormat="1" ht="12.75">
      <c r="A30" s="526">
        <f>'7- Mapa Final'!A30</f>
        <v>3</v>
      </c>
      <c r="B30" s="527" t="str">
        <f>'7- Mapa Final'!B30</f>
        <v>Corrupción</v>
      </c>
      <c r="C30" s="527" t="str">
        <f>'7- Mapa Final'!C30</f>
        <v xml:space="preserve">Posibilidad de actos indebidos de  los servidores judiciales debido a  la carencia en transparencia, etica y valores </v>
      </c>
      <c r="D30" s="520" t="str">
        <f>'7- Mapa Final'!J30</f>
        <v>Muy Baja - 1</v>
      </c>
      <c r="E30" s="523" t="str">
        <f>'7- Mapa Final'!K30</f>
        <v>Leve - 1</v>
      </c>
      <c r="F30" s="529" t="str">
        <f>'7- Mapa Final'!M30</f>
        <v>Bajo - 1</v>
      </c>
      <c r="G30" s="359" t="s">
        <v>191</v>
      </c>
      <c r="H30" s="536" t="s">
        <v>489</v>
      </c>
      <c r="I30" s="532"/>
      <c r="J30" s="532" t="s">
        <v>485</v>
      </c>
      <c r="K30" s="543">
        <v>45200</v>
      </c>
      <c r="L30" s="543">
        <v>45291</v>
      </c>
      <c r="M30" s="538" t="s">
        <v>486</v>
      </c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</row>
    <row r="31" spans="1:169" s="26" customFormat="1" ht="12.75" customHeight="1">
      <c r="A31" s="526"/>
      <c r="B31" s="527"/>
      <c r="C31" s="527"/>
      <c r="D31" s="521"/>
      <c r="E31" s="524"/>
      <c r="F31" s="529"/>
      <c r="G31" s="359"/>
      <c r="H31" s="536"/>
      <c r="I31" s="532"/>
      <c r="J31" s="532"/>
      <c r="K31" s="532"/>
      <c r="L31" s="532"/>
      <c r="M31" s="538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</row>
    <row r="32" spans="1:169" s="26" customFormat="1" ht="12.75" customHeight="1">
      <c r="A32" s="526"/>
      <c r="B32" s="527"/>
      <c r="C32" s="527"/>
      <c r="D32" s="521"/>
      <c r="E32" s="524"/>
      <c r="F32" s="529"/>
      <c r="G32" s="359"/>
      <c r="H32" s="536"/>
      <c r="I32" s="532"/>
      <c r="J32" s="532"/>
      <c r="K32" s="532"/>
      <c r="L32" s="532"/>
      <c r="M32" s="538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</row>
    <row r="33" spans="1:169" s="26" customFormat="1" ht="12.75" customHeight="1">
      <c r="A33" s="526"/>
      <c r="B33" s="527"/>
      <c r="C33" s="527"/>
      <c r="D33" s="521"/>
      <c r="E33" s="524"/>
      <c r="F33" s="529"/>
      <c r="G33" s="359"/>
      <c r="H33" s="536"/>
      <c r="I33" s="532"/>
      <c r="J33" s="532"/>
      <c r="K33" s="532"/>
      <c r="L33" s="532"/>
      <c r="M33" s="538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</row>
    <row r="34" spans="1:169" s="26" customFormat="1" ht="13.5" customHeight="1">
      <c r="A34" s="526"/>
      <c r="B34" s="527"/>
      <c r="C34" s="527"/>
      <c r="D34" s="521"/>
      <c r="E34" s="524"/>
      <c r="F34" s="529"/>
      <c r="G34" s="359"/>
      <c r="H34" s="536"/>
      <c r="I34" s="532"/>
      <c r="J34" s="532"/>
      <c r="K34" s="532"/>
      <c r="L34" s="532"/>
      <c r="M34" s="538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</row>
    <row r="35" spans="1:169">
      <c r="A35" s="526"/>
      <c r="B35" s="527"/>
      <c r="C35" s="527"/>
      <c r="D35" s="521"/>
      <c r="E35" s="524"/>
      <c r="F35" s="529"/>
      <c r="G35" s="359"/>
      <c r="H35" s="536"/>
      <c r="I35" s="532"/>
      <c r="J35" s="532"/>
      <c r="K35" s="532"/>
      <c r="L35" s="532"/>
      <c r="M35" s="538"/>
      <c r="N35" s="34"/>
      <c r="O35" s="34"/>
    </row>
    <row r="36" spans="1:169">
      <c r="A36" s="526"/>
      <c r="B36" s="527"/>
      <c r="C36" s="527"/>
      <c r="D36" s="521"/>
      <c r="E36" s="524"/>
      <c r="F36" s="529"/>
      <c r="G36" s="359"/>
      <c r="H36" s="536"/>
      <c r="I36" s="532"/>
      <c r="J36" s="532"/>
      <c r="K36" s="532"/>
      <c r="L36" s="532"/>
      <c r="M36" s="538"/>
      <c r="N36" s="34"/>
      <c r="O36" s="34"/>
    </row>
    <row r="37" spans="1:169">
      <c r="A37" s="526"/>
      <c r="B37" s="527"/>
      <c r="C37" s="527"/>
      <c r="D37" s="521"/>
      <c r="E37" s="524"/>
      <c r="F37" s="529"/>
      <c r="G37" s="359"/>
      <c r="H37" s="536"/>
      <c r="I37" s="532"/>
      <c r="J37" s="532"/>
      <c r="K37" s="532"/>
      <c r="L37" s="532"/>
      <c r="M37" s="538"/>
      <c r="N37" s="34"/>
      <c r="O37" s="34"/>
    </row>
    <row r="38" spans="1:169">
      <c r="A38" s="526"/>
      <c r="B38" s="527"/>
      <c r="C38" s="527"/>
      <c r="D38" s="521"/>
      <c r="E38" s="524"/>
      <c r="F38" s="529"/>
      <c r="G38" s="359"/>
      <c r="H38" s="536"/>
      <c r="I38" s="532"/>
      <c r="J38" s="532"/>
      <c r="K38" s="532"/>
      <c r="L38" s="532"/>
      <c r="M38" s="538"/>
      <c r="N38" s="34"/>
      <c r="O38" s="34"/>
    </row>
    <row r="39" spans="1:169" ht="15.75" thickBot="1">
      <c r="A39" s="526"/>
      <c r="B39" s="527"/>
      <c r="C39" s="527"/>
      <c r="D39" s="521"/>
      <c r="E39" s="524"/>
      <c r="F39" s="529"/>
      <c r="G39" s="359"/>
      <c r="H39" s="536"/>
      <c r="I39" s="532"/>
      <c r="J39" s="532"/>
      <c r="K39" s="532"/>
      <c r="L39" s="532"/>
      <c r="M39" s="538"/>
      <c r="N39" s="34"/>
      <c r="O39" s="34"/>
    </row>
    <row r="40" spans="1:169">
      <c r="A40" s="526">
        <f>'7- Mapa Final'!A40</f>
        <v>4</v>
      </c>
      <c r="B40" s="527" t="str">
        <f>'7- Mapa Final'!B40</f>
        <v xml:space="preserve">Afectaciones ambientales </v>
      </c>
      <c r="C40" s="527" t="str">
        <f>'7- Mapa Final'!C40</f>
        <v>Se tienen   afectaciones ambientales que generen impactos negativos en el entorno</v>
      </c>
      <c r="D40" s="520" t="str">
        <f>'7- Mapa Final'!J40</f>
        <v>Media - 3</v>
      </c>
      <c r="E40" s="523" t="str">
        <f>'7- Mapa Final'!K40</f>
        <v>Moderado - 3</v>
      </c>
      <c r="F40" s="529" t="str">
        <f>'7- Mapa Final'!M40</f>
        <v>Moderado - 9</v>
      </c>
      <c r="G40" s="359" t="s">
        <v>191</v>
      </c>
      <c r="H40" s="536" t="s">
        <v>490</v>
      </c>
      <c r="I40" s="532"/>
      <c r="J40" s="532" t="s">
        <v>485</v>
      </c>
      <c r="K40" s="543">
        <v>45200</v>
      </c>
      <c r="L40" s="543">
        <v>45291</v>
      </c>
      <c r="M40" s="534" t="s">
        <v>491</v>
      </c>
    </row>
    <row r="41" spans="1:169">
      <c r="A41" s="526"/>
      <c r="B41" s="527"/>
      <c r="C41" s="527"/>
      <c r="D41" s="521"/>
      <c r="E41" s="524"/>
      <c r="F41" s="529"/>
      <c r="G41" s="359"/>
      <c r="H41" s="536"/>
      <c r="I41" s="532"/>
      <c r="J41" s="532"/>
      <c r="K41" s="532"/>
      <c r="L41" s="532"/>
      <c r="M41" s="534"/>
    </row>
    <row r="42" spans="1:169">
      <c r="A42" s="526"/>
      <c r="B42" s="527"/>
      <c r="C42" s="527"/>
      <c r="D42" s="521"/>
      <c r="E42" s="524"/>
      <c r="F42" s="529"/>
      <c r="G42" s="359"/>
      <c r="H42" s="536"/>
      <c r="I42" s="532"/>
      <c r="J42" s="532"/>
      <c r="K42" s="532"/>
      <c r="L42" s="532"/>
      <c r="M42" s="534"/>
    </row>
    <row r="43" spans="1:169">
      <c r="A43" s="526"/>
      <c r="B43" s="527"/>
      <c r="C43" s="527"/>
      <c r="D43" s="521"/>
      <c r="E43" s="524"/>
      <c r="F43" s="529"/>
      <c r="G43" s="359"/>
      <c r="H43" s="536"/>
      <c r="I43" s="532"/>
      <c r="J43" s="532"/>
      <c r="K43" s="532"/>
      <c r="L43" s="532"/>
      <c r="M43" s="534"/>
    </row>
    <row r="44" spans="1:169">
      <c r="A44" s="526"/>
      <c r="B44" s="527"/>
      <c r="C44" s="527"/>
      <c r="D44" s="521"/>
      <c r="E44" s="524"/>
      <c r="F44" s="529"/>
      <c r="G44" s="359"/>
      <c r="H44" s="536"/>
      <c r="I44" s="532"/>
      <c r="J44" s="532"/>
      <c r="K44" s="532"/>
      <c r="L44" s="532"/>
      <c r="M44" s="534"/>
    </row>
    <row r="45" spans="1:169">
      <c r="A45" s="526"/>
      <c r="B45" s="527"/>
      <c r="C45" s="527"/>
      <c r="D45" s="521"/>
      <c r="E45" s="524"/>
      <c r="F45" s="529"/>
      <c r="G45" s="359"/>
      <c r="H45" s="536"/>
      <c r="I45" s="532"/>
      <c r="J45" s="532"/>
      <c r="K45" s="532"/>
      <c r="L45" s="532"/>
      <c r="M45" s="534"/>
    </row>
    <row r="46" spans="1:169">
      <c r="A46" s="526"/>
      <c r="B46" s="527"/>
      <c r="C46" s="527"/>
      <c r="D46" s="521"/>
      <c r="E46" s="524"/>
      <c r="F46" s="529"/>
      <c r="G46" s="359"/>
      <c r="H46" s="536"/>
      <c r="I46" s="532"/>
      <c r="J46" s="532"/>
      <c r="K46" s="532"/>
      <c r="L46" s="532"/>
      <c r="M46" s="534"/>
    </row>
    <row r="47" spans="1:169">
      <c r="A47" s="526"/>
      <c r="B47" s="527"/>
      <c r="C47" s="527"/>
      <c r="D47" s="521"/>
      <c r="E47" s="524"/>
      <c r="F47" s="529"/>
      <c r="G47" s="359"/>
      <c r="H47" s="536"/>
      <c r="I47" s="532"/>
      <c r="J47" s="532"/>
      <c r="K47" s="532"/>
      <c r="L47" s="532"/>
      <c r="M47" s="534"/>
    </row>
    <row r="48" spans="1:169">
      <c r="A48" s="526"/>
      <c r="B48" s="527"/>
      <c r="C48" s="527"/>
      <c r="D48" s="521"/>
      <c r="E48" s="524"/>
      <c r="F48" s="529"/>
      <c r="G48" s="359"/>
      <c r="H48" s="536"/>
      <c r="I48" s="532"/>
      <c r="J48" s="532"/>
      <c r="K48" s="532"/>
      <c r="L48" s="532"/>
      <c r="M48" s="534"/>
    </row>
    <row r="49" spans="1:13" ht="15.75" thickBot="1">
      <c r="A49" s="572"/>
      <c r="B49" s="528"/>
      <c r="C49" s="528"/>
      <c r="D49" s="522"/>
      <c r="E49" s="525"/>
      <c r="F49" s="530"/>
      <c r="G49" s="360"/>
      <c r="H49" s="537"/>
      <c r="I49" s="533"/>
      <c r="J49" s="533"/>
      <c r="K49" s="532"/>
      <c r="L49" s="532"/>
      <c r="M49" s="535"/>
    </row>
  </sheetData>
  <mergeCells count="69">
    <mergeCell ref="M40:M49"/>
    <mergeCell ref="G40:G49"/>
    <mergeCell ref="H40:H49"/>
    <mergeCell ref="I40:I49"/>
    <mergeCell ref="J40:J49"/>
    <mergeCell ref="K40:K49"/>
    <mergeCell ref="L40:L49"/>
    <mergeCell ref="J30:J39"/>
    <mergeCell ref="K30:K39"/>
    <mergeCell ref="L30:L39"/>
    <mergeCell ref="M30:M39"/>
    <mergeCell ref="A40:A49"/>
    <mergeCell ref="B40:B49"/>
    <mergeCell ref="C40:C49"/>
    <mergeCell ref="D40:D49"/>
    <mergeCell ref="E40:E49"/>
    <mergeCell ref="F40:F49"/>
    <mergeCell ref="M20:M29"/>
    <mergeCell ref="A30:A39"/>
    <mergeCell ref="B30:B39"/>
    <mergeCell ref="C30:C39"/>
    <mergeCell ref="D30:D39"/>
    <mergeCell ref="E30:E39"/>
    <mergeCell ref="F30:F39"/>
    <mergeCell ref="G30:G39"/>
    <mergeCell ref="H30:H39"/>
    <mergeCell ref="I30:I39"/>
    <mergeCell ref="G20:G29"/>
    <mergeCell ref="H20:H29"/>
    <mergeCell ref="I20:I29"/>
    <mergeCell ref="J20:J29"/>
    <mergeCell ref="K20:K29"/>
    <mergeCell ref="L20:L29"/>
    <mergeCell ref="A20:A29"/>
    <mergeCell ref="B20:B29"/>
    <mergeCell ref="C20:C29"/>
    <mergeCell ref="D20:D29"/>
    <mergeCell ref="E20:E29"/>
    <mergeCell ref="F20:F29"/>
    <mergeCell ref="H10:H19"/>
    <mergeCell ref="I10:I19"/>
    <mergeCell ref="J10:J19"/>
    <mergeCell ref="K10:K19"/>
    <mergeCell ref="L10:L19"/>
    <mergeCell ref="M10:M19"/>
    <mergeCell ref="A9:G9"/>
    <mergeCell ref="A10:A19"/>
    <mergeCell ref="B10:B19"/>
    <mergeCell ref="C10:C19"/>
    <mergeCell ref="D10:D19"/>
    <mergeCell ref="E10:E19"/>
    <mergeCell ref="F10:F19"/>
    <mergeCell ref="G10:G19"/>
    <mergeCell ref="A6:B6"/>
    <mergeCell ref="C6:M6"/>
    <mergeCell ref="A7:C7"/>
    <mergeCell ref="D7:F7"/>
    <mergeCell ref="G7:G8"/>
    <mergeCell ref="H7:H8"/>
    <mergeCell ref="I7:J7"/>
    <mergeCell ref="K7:L7"/>
    <mergeCell ref="M7:M8"/>
    <mergeCell ref="A1:B2"/>
    <mergeCell ref="C1:J3"/>
    <mergeCell ref="K1:M3"/>
    <mergeCell ref="A4:B4"/>
    <mergeCell ref="C4:M4"/>
    <mergeCell ref="A5:B5"/>
    <mergeCell ref="C5:M5"/>
  </mergeCells>
  <conditionalFormatting sqref="A7:B7">
    <cfRule type="containsText" dxfId="49" priority="48" operator="containsText" text="3- Moderado">
      <formula>NOT(ISERROR(SEARCH("3- Moderado",A7)))</formula>
    </cfRule>
    <cfRule type="containsText" dxfId="48" priority="49" operator="containsText" text="6- Moderado">
      <formula>NOT(ISERROR(SEARCH("6- Moderado",A7)))</formula>
    </cfRule>
    <cfRule type="containsText" dxfId="47" priority="50" operator="containsText" text="4- Moderado">
      <formula>NOT(ISERROR(SEARCH("4- Moderado",A7)))</formula>
    </cfRule>
    <cfRule type="containsText" dxfId="46" priority="51" operator="containsText" text="3- Bajo">
      <formula>NOT(ISERROR(SEARCH("3- Bajo",A7)))</formula>
    </cfRule>
    <cfRule type="containsText" dxfId="45" priority="52" operator="containsText" text="4- Bajo">
      <formula>NOT(ISERROR(SEARCH("4- Bajo",A7)))</formula>
    </cfRule>
    <cfRule type="containsText" dxfId="44" priority="53" operator="containsText" text="1- Bajo">
      <formula>NOT(ISERROR(SEARCH("1- Bajo",A7)))</formula>
    </cfRule>
  </conditionalFormatting>
  <conditionalFormatting sqref="A10:E10">
    <cfRule type="containsText" dxfId="43" priority="42" operator="containsText" text="3- Moderado">
      <formula>NOT(ISERROR(SEARCH("3- Moderado",A10)))</formula>
    </cfRule>
    <cfRule type="containsText" dxfId="42" priority="43" operator="containsText" text="6- Moderado">
      <formula>NOT(ISERROR(SEARCH("6- Moderado",A10)))</formula>
    </cfRule>
    <cfRule type="containsText" dxfId="41" priority="44" operator="containsText" text="4- Moderado">
      <formula>NOT(ISERROR(SEARCH("4- Moderado",A10)))</formula>
    </cfRule>
    <cfRule type="containsText" dxfId="40" priority="45" operator="containsText" text="3- Bajo">
      <formula>NOT(ISERROR(SEARCH("3- Bajo",A10)))</formula>
    </cfRule>
    <cfRule type="containsText" dxfId="39" priority="46" operator="containsText" text="4- Bajo">
      <formula>NOT(ISERROR(SEARCH("4- Bajo",A10)))</formula>
    </cfRule>
    <cfRule type="containsText" dxfId="38" priority="47" operator="containsText" text="1- Bajo">
      <formula>NOT(ISERROR(SEARCH("1- Bajo",A10)))</formula>
    </cfRule>
  </conditionalFormatting>
  <conditionalFormatting sqref="A20:E20">
    <cfRule type="containsText" dxfId="37" priority="29" operator="containsText" text="3- Moderado">
      <formula>NOT(ISERROR(SEARCH("3- Moderado",A20)))</formula>
    </cfRule>
    <cfRule type="containsText" dxfId="36" priority="30" operator="containsText" text="6- Moderado">
      <formula>NOT(ISERROR(SEARCH("6- Moderado",A20)))</formula>
    </cfRule>
    <cfRule type="containsText" dxfId="35" priority="31" operator="containsText" text="4- Moderado">
      <formula>NOT(ISERROR(SEARCH("4- Moderado",A20)))</formula>
    </cfRule>
    <cfRule type="containsText" dxfId="34" priority="32" operator="containsText" text="3- Bajo">
      <formula>NOT(ISERROR(SEARCH("3- Bajo",A20)))</formula>
    </cfRule>
    <cfRule type="containsText" dxfId="33" priority="33" operator="containsText" text="4- Bajo">
      <formula>NOT(ISERROR(SEARCH("4- Bajo",A20)))</formula>
    </cfRule>
    <cfRule type="containsText" dxfId="32" priority="34" operator="containsText" text="1- Bajo">
      <formula>NOT(ISERROR(SEARCH("1- Bajo",A20)))</formula>
    </cfRule>
  </conditionalFormatting>
  <conditionalFormatting sqref="A30:E30">
    <cfRule type="containsText" dxfId="31" priority="22" operator="containsText" text="3- Moderado">
      <formula>NOT(ISERROR(SEARCH("3- Moderado",A30)))</formula>
    </cfRule>
    <cfRule type="containsText" dxfId="30" priority="23" operator="containsText" text="6- Moderado">
      <formula>NOT(ISERROR(SEARCH("6- Moderado",A30)))</formula>
    </cfRule>
    <cfRule type="containsText" dxfId="29" priority="24" operator="containsText" text="4- Moderado">
      <formula>NOT(ISERROR(SEARCH("4- Moderado",A30)))</formula>
    </cfRule>
    <cfRule type="containsText" dxfId="28" priority="25" operator="containsText" text="3- Bajo">
      <formula>NOT(ISERROR(SEARCH("3- Bajo",A30)))</formula>
    </cfRule>
    <cfRule type="containsText" dxfId="27" priority="26" operator="containsText" text="4- Bajo">
      <formula>NOT(ISERROR(SEARCH("4- Bajo",A30)))</formula>
    </cfRule>
    <cfRule type="containsText" dxfId="26" priority="27" operator="containsText" text="1- Bajo">
      <formula>NOT(ISERROR(SEARCH("1- Bajo",A30)))</formula>
    </cfRule>
  </conditionalFormatting>
  <conditionalFormatting sqref="A40:E40">
    <cfRule type="containsText" dxfId="25" priority="15" operator="containsText" text="3- Moderado">
      <formula>NOT(ISERROR(SEARCH("3- Moderado",A40)))</formula>
    </cfRule>
    <cfRule type="containsText" dxfId="24" priority="16" operator="containsText" text="6- Moderado">
      <formula>NOT(ISERROR(SEARCH("6- Moderado",A40)))</formula>
    </cfRule>
    <cfRule type="containsText" dxfId="23" priority="17" operator="containsText" text="4- Moderado">
      <formula>NOT(ISERROR(SEARCH("4- Moderado",A40)))</formula>
    </cfRule>
    <cfRule type="containsText" dxfId="22" priority="18" operator="containsText" text="3- Bajo">
      <formula>NOT(ISERROR(SEARCH("3- Bajo",A40)))</formula>
    </cfRule>
    <cfRule type="containsText" dxfId="21" priority="19" operator="containsText" text="4- Bajo">
      <formula>NOT(ISERROR(SEARCH("4- Bajo",A40)))</formula>
    </cfRule>
    <cfRule type="containsText" dxfId="20" priority="20" operator="containsText" text="1- Bajo">
      <formula>NOT(ISERROR(SEARCH("1- Bajo",A40)))</formula>
    </cfRule>
  </conditionalFormatting>
  <conditionalFormatting sqref="C8:F8">
    <cfRule type="containsText" dxfId="19" priority="36" operator="containsText" text="3- Moderado">
      <formula>NOT(ISERROR(SEARCH("3- Moderado",C8)))</formula>
    </cfRule>
    <cfRule type="containsText" dxfId="18" priority="37" operator="containsText" text="6- Moderado">
      <formula>NOT(ISERROR(SEARCH("6- Moderado",C8)))</formula>
    </cfRule>
    <cfRule type="containsText" dxfId="17" priority="38" operator="containsText" text="4- Moderado">
      <formula>NOT(ISERROR(SEARCH("4- Moderado",C8)))</formula>
    </cfRule>
    <cfRule type="containsText" dxfId="16" priority="39" operator="containsText" text="3- Bajo">
      <formula>NOT(ISERROR(SEARCH("3- Bajo",C8)))</formula>
    </cfRule>
    <cfRule type="containsText" dxfId="15" priority="40" operator="containsText" text="4- Bajo">
      <formula>NOT(ISERROR(SEARCH("4- Bajo",C8)))</formula>
    </cfRule>
    <cfRule type="containsText" dxfId="14" priority="41" operator="containsText" text="1- Bajo">
      <formula>NOT(ISERROR(SEARCH("1- Bajo",C8)))</formula>
    </cfRule>
  </conditionalFormatting>
  <conditionalFormatting sqref="D10:D49">
    <cfRule type="containsText" dxfId="13" priority="5" operator="containsText" text="Muy Alta">
      <formula>NOT(ISERROR(SEARCH("Muy Alta",D10)))</formula>
    </cfRule>
    <cfRule type="containsText" dxfId="12" priority="6" operator="containsText" text="Alta">
      <formula>NOT(ISERROR(SEARCH("Alta",D10)))</formula>
    </cfRule>
    <cfRule type="containsText" dxfId="11" priority="7" operator="containsText" text="Baja">
      <formula>NOT(ISERROR(SEARCH("Baja",D10)))</formula>
    </cfRule>
    <cfRule type="containsText" dxfId="10" priority="8" operator="containsText" text="Muy Baja">
      <formula>NOT(ISERROR(SEARCH("Muy Baja",D10)))</formula>
    </cfRule>
    <cfRule type="containsText" dxfId="9" priority="10" operator="containsText" text="Media">
      <formula>NOT(ISERROR(SEARCH("Media",D10)))</formula>
    </cfRule>
  </conditionalFormatting>
  <conditionalFormatting sqref="E10:E49">
    <cfRule type="containsText" dxfId="8" priority="1" operator="containsText" text="Catastrófico">
      <formula>NOT(ISERROR(SEARCH("Catastrófico",E10)))</formula>
    </cfRule>
    <cfRule type="containsText" dxfId="7" priority="2" operator="containsText" text="Mayor">
      <formula>NOT(ISERROR(SEARCH("Mayor",E10)))</formula>
    </cfRule>
    <cfRule type="containsText" dxfId="6" priority="3" operator="containsText" text="Menor">
      <formula>NOT(ISERROR(SEARCH("Menor",E10)))</formula>
    </cfRule>
    <cfRule type="containsText" dxfId="5" priority="4" operator="containsText" text="Leve">
      <formula>NOT(ISERROR(SEARCH("Leve",E10)))</formula>
    </cfRule>
  </conditionalFormatting>
  <conditionalFormatting sqref="E10:F49">
    <cfRule type="containsText" dxfId="4" priority="9" operator="containsText" text="Moderado">
      <formula>NOT(ISERROR(SEARCH("Moderado",E10)))</formula>
    </cfRule>
  </conditionalFormatting>
  <conditionalFormatting sqref="F10:F19">
    <cfRule type="colorScale" priority="54">
      <colorScale>
        <cfvo type="min"/>
        <cfvo type="max"/>
        <color rgb="FFFF7128"/>
        <color rgb="FFFFEF9C"/>
      </colorScale>
    </cfRule>
  </conditionalFormatting>
  <conditionalFormatting sqref="F10:F49">
    <cfRule type="containsText" dxfId="3" priority="11" operator="containsText" text="Bajo">
      <formula>NOT(ISERROR(SEARCH("Bajo",F10)))</formula>
    </cfRule>
    <cfRule type="containsText" dxfId="2" priority="12" operator="containsText" text="Moderado">
      <formula>NOT(ISERROR(SEARCH("Moderado",F10)))</formula>
    </cfRule>
    <cfRule type="containsText" dxfId="1" priority="13" operator="containsText" text="Alto">
      <formula>NOT(ISERROR(SEARCH("Alto",F10)))</formula>
    </cfRule>
    <cfRule type="containsText" dxfId="0" priority="14" operator="containsText" text="Extremo">
      <formula>NOT(ISERROR(SEARCH("Extremo",F10)))</formula>
    </cfRule>
  </conditionalFormatting>
  <conditionalFormatting sqref="F20:F29">
    <cfRule type="colorScale" priority="35">
      <colorScale>
        <cfvo type="min"/>
        <cfvo type="max"/>
        <color rgb="FFFF7128"/>
        <color rgb="FFFFEF9C"/>
      </colorScale>
    </cfRule>
  </conditionalFormatting>
  <conditionalFormatting sqref="F30:F39">
    <cfRule type="colorScale" priority="28">
      <colorScale>
        <cfvo type="min"/>
        <cfvo type="max"/>
        <color rgb="FFFF7128"/>
        <color rgb="FFFFEF9C"/>
      </colorScale>
    </cfRule>
  </conditionalFormatting>
  <conditionalFormatting sqref="F40:F49">
    <cfRule type="colorScale" priority="21">
      <colorScale>
        <cfvo type="min"/>
        <cfvo type="max"/>
        <color rgb="FFFF7128"/>
        <color rgb="FFFFEF9C"/>
      </colorScale>
    </cfRule>
  </conditionalFormatting>
  <dataValidations count="4">
    <dataValidation allowBlank="1" showInputMessage="1" showErrorMessage="1" prompt="Registrar qué factor  que ocasina el riesgo: un facot identtficado el contexto._x000a_O  personas, recursos, estilo de direccion , factores externos, , codiciones ambientales" sqref="C8" xr:uid="{FCF9BF1F-67FD-4D0C-A3F4-A60F73CFE8D2}"/>
    <dataValidation allowBlank="1" showInputMessage="1" showErrorMessage="1" prompt="Describir las actividades que se van a desarrollar para el proyecto" sqref="H7" xr:uid="{82555562-6169-4B6C-8D09-5454A31A303C}"/>
    <dataValidation allowBlank="1" showInputMessage="1" showErrorMessage="1" prompt="Seleccionar si el responsable es el responsable de las acciones es el nivel central" sqref="I7:I8" xr:uid="{2D5879B7-6595-48E9-AE96-B9F290300140}"/>
    <dataValidation allowBlank="1" showInputMessage="1" showErrorMessage="1" prompt="seleccionar si el responsable de ejecutar las acciones es el nivel central" sqref="J8" xr:uid="{980966F6-0DA1-46AF-B5E4-3CC8A766F348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4C5CFB-1C13-4D36-9923-94D4E7A560EC}">
          <x14:formula1>
            <xm:f>'9- Matriz de Calor '!$S$8:$S$11</xm:f>
          </x14:formula1>
          <xm:sqref>G10:G49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6DE3E07DDA6440A7320A15C87805AC" ma:contentTypeVersion="15" ma:contentTypeDescription="Crear nuevo documento." ma:contentTypeScope="" ma:versionID="c72f90adc3b30e3c5b8b323112e5f613">
  <xsd:schema xmlns:xsd="http://www.w3.org/2001/XMLSchema" xmlns:xs="http://www.w3.org/2001/XMLSchema" xmlns:p="http://schemas.microsoft.com/office/2006/metadata/properties" xmlns:ns3="36bc7e4d-fdf5-4eb2-971d-c30a2d2be0e8" xmlns:ns4="62bb3cd2-3a39-4e10-bd1b-b9aa4be71932" targetNamespace="http://schemas.microsoft.com/office/2006/metadata/properties" ma:root="true" ma:fieldsID="cb673668af1414373d56569f17584c4c" ns3:_="" ns4:_="">
    <xsd:import namespace="36bc7e4d-fdf5-4eb2-971d-c30a2d2be0e8"/>
    <xsd:import namespace="62bb3cd2-3a39-4e10-bd1b-b9aa4be7193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c7e4d-fdf5-4eb2-971d-c30a2d2be0e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bb3cd2-3a39-4e10-bd1b-b9aa4be71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6bc7e4d-fdf5-4eb2-971d-c30a2d2be0e8">
      <UserInfo>
        <DisplayName>Gloria Amparo Estrada Santamaria</DisplayName>
        <AccountId>344</AccountId>
        <AccountType/>
      </UserInfo>
    </SharedWithUsers>
    <_activity xmlns="62bb3cd2-3a39-4e10-bd1b-b9aa4be71932" xsi:nil="true"/>
  </documentManagement>
</p:properties>
</file>

<file path=customXml/itemProps1.xml><?xml version="1.0" encoding="utf-8"?>
<ds:datastoreItem xmlns:ds="http://schemas.openxmlformats.org/officeDocument/2006/customXml" ds:itemID="{1C71794E-DA74-49C0-BA3C-DB7BD91D5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c7e4d-fdf5-4eb2-971d-c30a2d2be0e8"/>
    <ds:schemaRef ds:uri="62bb3cd2-3a39-4e10-bd1b-b9aa4be719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943D24-FBBE-488D-8BBE-CD1484C532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B2768D-B7FA-4E23-9A55-5418E87C81AF}">
  <ds:schemaRefs>
    <ds:schemaRef ds:uri="36bc7e4d-fdf5-4eb2-971d-c30a2d2be0e8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62bb3cd2-3a39-4e10-bd1b-b9aa4be7193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1- Presentación </vt:lpstr>
      <vt:lpstr>2- Análisis de Contexto</vt:lpstr>
      <vt:lpstr>3- Estrategias</vt:lpstr>
      <vt:lpstr>4- Instructivo Riesgos </vt:lpstr>
      <vt:lpstr>5- Identificación de Riesgos</vt:lpstr>
      <vt:lpstr>6- Valoración Controles</vt:lpstr>
      <vt:lpstr>7- Mapa Final</vt:lpstr>
      <vt:lpstr>8- Políticas de Administración </vt:lpstr>
      <vt:lpstr>9- Matriz de Calor </vt:lpstr>
      <vt:lpstr>Seguimiento 1 Trimestre</vt:lpstr>
      <vt:lpstr>Seguimiento 2 Trimestre</vt:lpstr>
      <vt:lpstr>Seguimiento 3 Trimestre</vt:lpstr>
      <vt:lpstr>Seguimiento 4 Trimestre</vt:lpstr>
      <vt:lpstr>'5- Identificación de Riesgos'!Área_de_impresión</vt:lpstr>
      <vt:lpstr>'6- Valoración Controles'!Área_de_impresión</vt:lpstr>
      <vt:lpstr>'7- Mapa Final'!Área_de_impresión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Fernando Londoño Sua</cp:lastModifiedBy>
  <cp:revision/>
  <dcterms:created xsi:type="dcterms:W3CDTF">2021-04-16T16:11:31Z</dcterms:created>
  <dcterms:modified xsi:type="dcterms:W3CDTF">2024-01-19T13:38:00Z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0x010100336DE3E07DDA6440A7320A15C87805AC</vt:lpwstr>
  </property>
  <property fmtid="{D5CDD505-2E9C-101B-9397-08002B2CF9AE}" pid="3" name="MediaServiceImageTags">
    <vt:lpwstr/>
  </property>
</Properties>
</file>